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24226"/>
  <mc:AlternateContent xmlns:mc="http://schemas.openxmlformats.org/markup-compatibility/2006">
    <mc:Choice Requires="x15">
      <x15ac:absPath xmlns:x15ac="http://schemas.microsoft.com/office/spreadsheetml/2010/11/ac" url="F:\22. DIPLOMADOS Y CURSOS-MARISOL AREVALO\GESTOR DEL RIESGO\"/>
    </mc:Choice>
  </mc:AlternateContent>
  <xr:revisionPtr revIDLastSave="0" documentId="13_ncr:1_{B82CAE8C-BD5A-4E23-87F1-6BC6542F6C34}" xr6:coauthVersionLast="47" xr6:coauthVersionMax="47" xr10:uidLastSave="{00000000-0000-0000-0000-000000000000}"/>
  <bookViews>
    <workbookView xWindow="-120" yWindow="-120" windowWidth="20730" windowHeight="11160" tabRatio="953" firstSheet="5" activeTab="30" xr2:uid="{00000000-000D-0000-FFFF-FFFF00000000}"/>
  </bookViews>
  <sheets>
    <sheet name="DATOS" sheetId="17" state="hidden" r:id="rId1"/>
    <sheet name="R1.EP" sheetId="82" r:id="rId2"/>
    <sheet name="R1.1" sheetId="80" r:id="rId3"/>
    <sheet name="R2.Anal_Contexto" sheetId="66" state="hidden" r:id="rId4"/>
    <sheet name="R3.Ident_Analis_Valor" sheetId="34" r:id="rId5"/>
    <sheet name="R3.Trat_Seg_Rev" sheetId="36" r:id="rId6"/>
    <sheet name="R4" sheetId="57" r:id="rId7"/>
    <sheet name="R5" sheetId="67" r:id="rId8"/>
    <sheet name="R7" sheetId="85" state="hidden" r:id="rId9"/>
    <sheet name="1" sheetId="75" r:id="rId10"/>
    <sheet name="2" sheetId="79" r:id="rId11"/>
    <sheet name="3" sheetId="81" r:id="rId12"/>
    <sheet name="4" sheetId="71" r:id="rId13"/>
    <sheet name="5" sheetId="72" r:id="rId14"/>
    <sheet name="6" sheetId="73" r:id="rId15"/>
    <sheet name="7" sheetId="49" r:id="rId16"/>
    <sheet name="8" sheetId="60" r:id="rId17"/>
    <sheet name="9" sheetId="61" r:id="rId18"/>
    <sheet name="10" sheetId="62" r:id="rId19"/>
    <sheet name="11" sheetId="42" r:id="rId20"/>
    <sheet name="12" sheetId="74" r:id="rId21"/>
    <sheet name="13" sheetId="50" r:id="rId22"/>
    <sheet name="14" sheetId="43" r:id="rId23"/>
    <sheet name="15" sheetId="52" r:id="rId24"/>
    <sheet name="16" sheetId="45" r:id="rId25"/>
    <sheet name="17-18-19" sheetId="46" r:id="rId26"/>
    <sheet name="20" sheetId="76" r:id="rId27"/>
    <sheet name="21" sheetId="77" r:id="rId28"/>
    <sheet name="22" sheetId="78" r:id="rId29"/>
    <sheet name="23" sheetId="70" r:id="rId30"/>
    <sheet name="24" sheetId="69" r:id="rId31"/>
  </sheets>
  <definedNames>
    <definedName name="_xlnm._FilterDatabase" localSheetId="4" hidden="1">'R3.Ident_Analis_Valor'!#REF!</definedName>
    <definedName name="_xlnm._FilterDatabase" localSheetId="5" hidden="1">'R3.Trat_Seg_Rev'!$B$3:$N$8</definedName>
    <definedName name="ADMISIBLE">DATOS!$B$28:$B$28</definedName>
    <definedName name="CORRUPCIÓN">DATOS!$K$28:$K$34</definedName>
    <definedName name="CRITICO">DATOS!$B$44:$B$46</definedName>
    <definedName name="FUENTE_RIESGO">DATOS!$B$17:$B$18</definedName>
    <definedName name="IMPACTO">DATOS!$D$11:$D$14</definedName>
    <definedName name="IMPORTANTE">DATOS!$B$38:$B$40</definedName>
    <definedName name="MODERADO">DATOS!$B$32:$B$34</definedName>
    <definedName name="PROBABILIDAD">DATOS!$D$4:$D$7</definedName>
    <definedName name="PROYECTOS">DATOS!$K$21:$K$24</definedName>
    <definedName name="TIPO_CONTROL">DATOS!$B$22:$B$24</definedName>
    <definedName name="TIPO_RIESGO">DATOS!$B$4:$B$12</definedName>
  </definedNames>
  <calcPr calcId="191029" concurrentCalc="0"/>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Y9" i="36" l="1"/>
  <c r="Z9" i="36"/>
  <c r="AA9" i="36"/>
  <c r="AB9" i="36"/>
  <c r="Y10" i="36"/>
  <c r="Z10" i="36"/>
  <c r="AA10" i="36"/>
  <c r="AB10" i="36"/>
  <c r="Y11" i="36"/>
  <c r="Z11" i="36"/>
  <c r="AA11" i="36"/>
  <c r="AB11" i="36"/>
  <c r="Y12" i="36"/>
  <c r="Z12" i="36"/>
  <c r="AA12" i="36"/>
  <c r="AB12" i="36"/>
  <c r="Y13" i="36"/>
  <c r="Z13" i="36"/>
  <c r="AA13" i="36"/>
  <c r="AB13" i="36"/>
  <c r="Y14" i="36"/>
  <c r="Z14" i="36"/>
  <c r="AA14" i="36"/>
  <c r="AB14" i="36"/>
  <c r="Y15" i="36"/>
  <c r="Z15" i="36"/>
  <c r="AA15" i="36"/>
  <c r="AB15" i="36"/>
  <c r="Y16" i="36"/>
  <c r="Z16" i="36"/>
  <c r="AA16" i="36"/>
  <c r="AB16" i="36"/>
  <c r="Y17" i="36"/>
  <c r="Z17" i="36"/>
  <c r="AA17" i="36"/>
  <c r="AB17" i="36"/>
  <c r="Y18" i="36"/>
  <c r="Z18" i="36"/>
  <c r="AA18" i="36"/>
  <c r="AB18" i="36"/>
  <c r="Y19" i="36"/>
  <c r="Z19" i="36"/>
  <c r="AA19" i="36"/>
  <c r="AB19" i="36"/>
  <c r="Y20" i="36"/>
  <c r="Z20" i="36"/>
  <c r="AA20" i="36"/>
  <c r="AB20" i="36"/>
  <c r="Y21" i="36"/>
  <c r="Z21" i="36"/>
  <c r="AA21" i="36"/>
  <c r="AB21" i="36"/>
  <c r="Y22" i="36"/>
  <c r="Z22" i="36"/>
  <c r="AA22" i="36"/>
  <c r="AB22" i="36"/>
  <c r="Y23" i="36"/>
  <c r="Z23" i="36"/>
  <c r="AA23" i="36"/>
  <c r="AB23" i="36"/>
  <c r="Y24" i="36"/>
  <c r="Z24" i="36"/>
  <c r="AA24" i="36"/>
  <c r="AB24" i="36"/>
  <c r="Y25" i="36"/>
  <c r="Z25" i="36"/>
  <c r="AA25" i="36"/>
  <c r="AB25" i="36"/>
  <c r="Y26" i="36"/>
  <c r="Z26" i="36"/>
  <c r="AA26" i="36"/>
  <c r="AB26" i="36"/>
  <c r="Y27" i="36"/>
  <c r="Z27" i="36"/>
  <c r="AA27" i="36"/>
  <c r="AB27" i="36"/>
  <c r="Y28" i="36"/>
  <c r="Z28" i="36"/>
  <c r="AA28" i="36"/>
  <c r="AB28" i="36"/>
  <c r="Y29" i="36"/>
  <c r="Z29" i="36"/>
  <c r="AA29" i="36"/>
  <c r="AB29" i="36"/>
  <c r="Y30" i="36"/>
  <c r="Z30" i="36"/>
  <c r="AA30" i="36"/>
  <c r="AB30" i="36"/>
  <c r="Y31" i="36"/>
  <c r="Z31" i="36"/>
  <c r="AA31" i="36"/>
  <c r="AB31" i="36"/>
  <c r="Y32" i="36"/>
  <c r="Z32" i="36"/>
  <c r="AA32" i="36"/>
  <c r="AB32" i="36"/>
  <c r="Y33" i="36"/>
  <c r="Z33" i="36"/>
  <c r="AA33" i="36"/>
  <c r="AB33" i="36"/>
  <c r="Y34" i="36"/>
  <c r="Z34" i="36"/>
  <c r="AA34" i="36"/>
  <c r="AB34" i="36"/>
  <c r="Y35" i="36"/>
  <c r="Z35" i="36"/>
  <c r="AA35" i="36"/>
  <c r="AB35" i="36"/>
  <c r="Y36" i="36"/>
  <c r="Z36" i="36"/>
  <c r="AA36" i="36"/>
  <c r="AB36" i="36"/>
  <c r="Y37" i="36"/>
  <c r="Z37" i="36"/>
  <c r="AA37" i="36"/>
  <c r="AB37" i="36"/>
  <c r="Y38" i="36"/>
  <c r="Z38" i="36"/>
  <c r="AA38" i="36"/>
  <c r="AB38" i="36"/>
  <c r="Y39" i="36"/>
  <c r="Z39" i="36"/>
  <c r="AA39" i="36"/>
  <c r="AB39" i="36"/>
  <c r="Y40" i="36"/>
  <c r="Z40" i="36"/>
  <c r="AA40" i="36"/>
  <c r="AB40" i="36"/>
  <c r="Y41" i="36"/>
  <c r="Z41" i="36"/>
  <c r="AA41" i="36"/>
  <c r="AB41" i="36"/>
  <c r="Y42" i="36"/>
  <c r="Z42" i="36"/>
  <c r="AA42" i="36"/>
  <c r="AB42" i="36"/>
  <c r="Y43" i="36"/>
  <c r="Z43" i="36"/>
  <c r="AA43" i="36"/>
  <c r="AB43" i="36"/>
  <c r="Y44" i="36"/>
  <c r="Z44" i="36"/>
  <c r="AA44" i="36"/>
  <c r="AB44" i="36"/>
  <c r="Y45" i="36"/>
  <c r="Z45" i="36"/>
  <c r="AA45" i="36"/>
  <c r="AB45" i="36"/>
  <c r="Y46" i="36"/>
  <c r="Z46" i="36"/>
  <c r="AA46" i="36"/>
  <c r="AB46" i="36"/>
  <c r="Y47" i="36"/>
  <c r="Z47" i="36"/>
  <c r="AA47" i="36"/>
  <c r="AB47" i="36"/>
  <c r="Y48" i="36"/>
  <c r="Z48" i="36"/>
  <c r="AA48" i="36"/>
  <c r="AB48" i="36"/>
  <c r="Y49" i="36"/>
  <c r="Z49" i="36"/>
  <c r="AA49" i="36"/>
  <c r="AB49" i="36"/>
  <c r="Y50" i="36"/>
  <c r="Z50" i="36"/>
  <c r="AA50" i="36"/>
  <c r="AB50" i="36"/>
  <c r="Y51" i="36"/>
  <c r="Z51" i="36"/>
  <c r="AA51" i="36"/>
  <c r="AB51" i="36"/>
  <c r="Y52" i="36"/>
  <c r="Z52" i="36"/>
  <c r="AA52" i="36"/>
  <c r="AB52" i="36"/>
  <c r="C9" i="36"/>
  <c r="C10" i="36"/>
  <c r="D10" i="36"/>
  <c r="E10" i="36"/>
  <c r="F10" i="36"/>
  <c r="G10" i="36"/>
  <c r="H10" i="36"/>
  <c r="I10" i="36"/>
  <c r="C11" i="36"/>
  <c r="D11" i="36"/>
  <c r="E11" i="36"/>
  <c r="F11" i="36"/>
  <c r="G11" i="36"/>
  <c r="H11" i="36"/>
  <c r="I11" i="36"/>
  <c r="C12" i="36"/>
  <c r="D12" i="36"/>
  <c r="E12" i="36"/>
  <c r="F12" i="36"/>
  <c r="G12" i="36"/>
  <c r="H12" i="36"/>
  <c r="I12" i="36"/>
  <c r="C13" i="36"/>
  <c r="D13" i="36"/>
  <c r="E13" i="36"/>
  <c r="F13" i="36"/>
  <c r="G13" i="36"/>
  <c r="H13" i="36"/>
  <c r="I13" i="36"/>
  <c r="C14" i="36"/>
  <c r="D14" i="36"/>
  <c r="E14" i="36"/>
  <c r="F14" i="36"/>
  <c r="G14" i="36"/>
  <c r="H14" i="36"/>
  <c r="I14" i="36"/>
  <c r="C15" i="36"/>
  <c r="D15" i="36"/>
  <c r="E15" i="36"/>
  <c r="F15" i="36"/>
  <c r="G15" i="36"/>
  <c r="H15" i="36"/>
  <c r="I15" i="36"/>
  <c r="C16" i="36"/>
  <c r="D16" i="36"/>
  <c r="E16" i="36"/>
  <c r="F16" i="36"/>
  <c r="G16" i="36"/>
  <c r="H16" i="36"/>
  <c r="I16" i="36"/>
  <c r="C17" i="36"/>
  <c r="D17" i="36"/>
  <c r="E17" i="36"/>
  <c r="AD17" i="36"/>
  <c r="AC17" i="36"/>
  <c r="F17" i="36"/>
  <c r="G17" i="36"/>
  <c r="H17" i="36"/>
  <c r="I17" i="36"/>
  <c r="C18" i="36"/>
  <c r="D18" i="36"/>
  <c r="E18" i="36"/>
  <c r="F18" i="36"/>
  <c r="G18" i="36"/>
  <c r="H18" i="36"/>
  <c r="I18" i="36"/>
  <c r="C19" i="36"/>
  <c r="D19" i="36"/>
  <c r="E19" i="36"/>
  <c r="F19" i="36"/>
  <c r="G19" i="36"/>
  <c r="H19" i="36"/>
  <c r="I19" i="36"/>
  <c r="C20" i="36"/>
  <c r="D20" i="36"/>
  <c r="E20" i="36"/>
  <c r="F20" i="36"/>
  <c r="G20" i="36"/>
  <c r="H20" i="36"/>
  <c r="I20" i="36"/>
  <c r="C21" i="36"/>
  <c r="D21" i="36"/>
  <c r="E21" i="36"/>
  <c r="F21" i="36"/>
  <c r="G21" i="36"/>
  <c r="H21" i="36"/>
  <c r="I21" i="36"/>
  <c r="C22" i="36"/>
  <c r="D22" i="36"/>
  <c r="E22" i="36"/>
  <c r="F22" i="36"/>
  <c r="G22" i="36"/>
  <c r="H22" i="36"/>
  <c r="I22" i="36"/>
  <c r="C23" i="36"/>
  <c r="D23" i="36"/>
  <c r="E23" i="36"/>
  <c r="F23" i="36"/>
  <c r="G23" i="36"/>
  <c r="H23" i="36"/>
  <c r="I23" i="36"/>
  <c r="C24" i="36"/>
  <c r="D24" i="36"/>
  <c r="E24" i="36"/>
  <c r="F24" i="36"/>
  <c r="G24" i="36"/>
  <c r="H24" i="36"/>
  <c r="I24" i="36"/>
  <c r="C25" i="36"/>
  <c r="D25" i="36"/>
  <c r="E25" i="36"/>
  <c r="AD25" i="36"/>
  <c r="AC25" i="36"/>
  <c r="F25" i="36"/>
  <c r="G25" i="36"/>
  <c r="H25" i="36"/>
  <c r="I25" i="36"/>
  <c r="C26" i="36"/>
  <c r="D26" i="36"/>
  <c r="E26" i="36"/>
  <c r="F26" i="36"/>
  <c r="G26" i="36"/>
  <c r="H26" i="36"/>
  <c r="I26" i="36"/>
  <c r="C27" i="36"/>
  <c r="D27" i="36"/>
  <c r="E27" i="36"/>
  <c r="F27" i="36"/>
  <c r="G27" i="36"/>
  <c r="AF27" i="36"/>
  <c r="AE27" i="36"/>
  <c r="H27" i="36"/>
  <c r="I27" i="36"/>
  <c r="C28" i="36"/>
  <c r="D28" i="36"/>
  <c r="E28" i="36"/>
  <c r="F28" i="36"/>
  <c r="G28" i="36"/>
  <c r="H28" i="36"/>
  <c r="I28" i="36"/>
  <c r="C29" i="36"/>
  <c r="D29" i="36"/>
  <c r="E29" i="36"/>
  <c r="F29" i="36"/>
  <c r="G29" i="36"/>
  <c r="H29" i="36"/>
  <c r="I29" i="36"/>
  <c r="C30" i="36"/>
  <c r="D30" i="36"/>
  <c r="E30" i="36"/>
  <c r="F30" i="36"/>
  <c r="G30" i="36"/>
  <c r="H30" i="36"/>
  <c r="I30" i="36"/>
  <c r="C31" i="36"/>
  <c r="D31" i="36"/>
  <c r="E31" i="36"/>
  <c r="F31" i="36"/>
  <c r="G31" i="36"/>
  <c r="H31" i="36"/>
  <c r="I31" i="36"/>
  <c r="C32" i="36"/>
  <c r="D32" i="36"/>
  <c r="E32" i="36"/>
  <c r="F32" i="36"/>
  <c r="G32" i="36"/>
  <c r="H32" i="36"/>
  <c r="I32" i="36"/>
  <c r="C33" i="36"/>
  <c r="D33" i="36"/>
  <c r="E33" i="36"/>
  <c r="AD33" i="36"/>
  <c r="AC33" i="36"/>
  <c r="F33" i="36"/>
  <c r="G33" i="36"/>
  <c r="H33" i="36"/>
  <c r="I33" i="36"/>
  <c r="C34" i="36"/>
  <c r="D34" i="36"/>
  <c r="E34" i="36"/>
  <c r="F34" i="36"/>
  <c r="G34" i="36"/>
  <c r="H34" i="36"/>
  <c r="I34" i="36"/>
  <c r="C35" i="36"/>
  <c r="D35" i="36"/>
  <c r="E35" i="36"/>
  <c r="F35" i="36"/>
  <c r="G35" i="36"/>
  <c r="H35" i="36"/>
  <c r="I35" i="36"/>
  <c r="C36" i="36"/>
  <c r="D36" i="36"/>
  <c r="E36" i="36"/>
  <c r="F36" i="36"/>
  <c r="G36" i="36"/>
  <c r="H36" i="36"/>
  <c r="I36" i="36"/>
  <c r="C37" i="36"/>
  <c r="D37" i="36"/>
  <c r="E37" i="36"/>
  <c r="F37" i="36"/>
  <c r="G37" i="36"/>
  <c r="H37" i="36"/>
  <c r="I37" i="36"/>
  <c r="C38" i="36"/>
  <c r="D38" i="36"/>
  <c r="E38" i="36"/>
  <c r="F38" i="36"/>
  <c r="G38" i="36"/>
  <c r="H38" i="36"/>
  <c r="I38" i="36"/>
  <c r="C39" i="36"/>
  <c r="D39" i="36"/>
  <c r="E39" i="36"/>
  <c r="F39" i="36"/>
  <c r="G39" i="36"/>
  <c r="H39" i="36"/>
  <c r="I39" i="36"/>
  <c r="C40" i="36"/>
  <c r="D40" i="36"/>
  <c r="E40" i="36"/>
  <c r="F40" i="36"/>
  <c r="G40" i="36"/>
  <c r="H40" i="36"/>
  <c r="I40" i="36"/>
  <c r="C41" i="36"/>
  <c r="D41" i="36"/>
  <c r="E41" i="36"/>
  <c r="AD41" i="36"/>
  <c r="AC41" i="36"/>
  <c r="F41" i="36"/>
  <c r="G41" i="36"/>
  <c r="H41" i="36"/>
  <c r="I41" i="36"/>
  <c r="C42" i="36"/>
  <c r="D42" i="36"/>
  <c r="E42" i="36"/>
  <c r="F42" i="36"/>
  <c r="G42" i="36"/>
  <c r="H42" i="36"/>
  <c r="I42" i="36"/>
  <c r="C43" i="36"/>
  <c r="D43" i="36"/>
  <c r="E43" i="36"/>
  <c r="F43" i="36"/>
  <c r="G43" i="36"/>
  <c r="H43" i="36"/>
  <c r="I43" i="36"/>
  <c r="C44" i="36"/>
  <c r="D44" i="36"/>
  <c r="E44" i="36"/>
  <c r="F44" i="36"/>
  <c r="G44" i="36"/>
  <c r="H44" i="36"/>
  <c r="I44" i="36"/>
  <c r="C45" i="36"/>
  <c r="D45" i="36"/>
  <c r="E45" i="36"/>
  <c r="F45" i="36"/>
  <c r="G45" i="36"/>
  <c r="H45" i="36"/>
  <c r="I45" i="36"/>
  <c r="C46" i="36"/>
  <c r="D46" i="36"/>
  <c r="E46" i="36"/>
  <c r="F46" i="36"/>
  <c r="G46" i="36"/>
  <c r="H46" i="36"/>
  <c r="I46" i="36"/>
  <c r="C47" i="36"/>
  <c r="D47" i="36"/>
  <c r="E47" i="36"/>
  <c r="F47" i="36"/>
  <c r="G47" i="36"/>
  <c r="H47" i="36"/>
  <c r="I47" i="36"/>
  <c r="C48" i="36"/>
  <c r="D48" i="36"/>
  <c r="E48" i="36"/>
  <c r="F48" i="36"/>
  <c r="G48" i="36"/>
  <c r="H48" i="36"/>
  <c r="I48" i="36"/>
  <c r="C49" i="36"/>
  <c r="D49" i="36"/>
  <c r="E49" i="36"/>
  <c r="F49" i="36"/>
  <c r="G49" i="36"/>
  <c r="H49" i="36"/>
  <c r="I49" i="36"/>
  <c r="C50" i="36"/>
  <c r="D50" i="36"/>
  <c r="E50" i="36"/>
  <c r="F50" i="36"/>
  <c r="G50" i="36"/>
  <c r="H50" i="36"/>
  <c r="I50" i="36"/>
  <c r="C51" i="36"/>
  <c r="D51" i="36"/>
  <c r="E51" i="36"/>
  <c r="F51" i="36"/>
  <c r="G51" i="36"/>
  <c r="AF51" i="36"/>
  <c r="AE51" i="36"/>
  <c r="H51" i="36"/>
  <c r="I51" i="36"/>
  <c r="C52" i="36"/>
  <c r="D52" i="36"/>
  <c r="E52" i="36"/>
  <c r="F52" i="36"/>
  <c r="G52" i="36"/>
  <c r="H52" i="36"/>
  <c r="I52" i="36"/>
  <c r="AJ9" i="34"/>
  <c r="AJ10" i="34"/>
  <c r="AJ11" i="34"/>
  <c r="AJ12" i="34"/>
  <c r="AJ13" i="34"/>
  <c r="AJ14" i="34"/>
  <c r="AJ15" i="34"/>
  <c r="AJ16" i="34"/>
  <c r="AJ17" i="34"/>
  <c r="AJ18" i="34"/>
  <c r="AJ19" i="34"/>
  <c r="AJ20" i="34"/>
  <c r="AJ21" i="34"/>
  <c r="AJ22" i="34"/>
  <c r="AJ23" i="34"/>
  <c r="AJ24" i="34"/>
  <c r="AJ25" i="34"/>
  <c r="AJ26" i="34"/>
  <c r="AJ27" i="34"/>
  <c r="AJ28" i="34"/>
  <c r="AJ29" i="34"/>
  <c r="AJ30" i="34"/>
  <c r="AJ31" i="34"/>
  <c r="AJ32" i="34"/>
  <c r="AJ33" i="34"/>
  <c r="AJ34" i="34"/>
  <c r="AJ35" i="34"/>
  <c r="AJ36" i="34"/>
  <c r="AJ37" i="34"/>
  <c r="AJ38" i="34"/>
  <c r="AJ39" i="34"/>
  <c r="AJ40" i="34"/>
  <c r="AJ41" i="34"/>
  <c r="AJ42" i="34"/>
  <c r="AJ43" i="34"/>
  <c r="AJ44" i="34"/>
  <c r="AJ45" i="34"/>
  <c r="AJ46" i="34"/>
  <c r="AJ47" i="34"/>
  <c r="AJ48" i="34"/>
  <c r="AJ49" i="34"/>
  <c r="AJ50" i="34"/>
  <c r="AJ51" i="34"/>
  <c r="AJ52" i="34"/>
  <c r="AJ8" i="34"/>
  <c r="AR9" i="34"/>
  <c r="AS9" i="34"/>
  <c r="AT9" i="34"/>
  <c r="AU9" i="34"/>
  <c r="AR10" i="34"/>
  <c r="AS10" i="34"/>
  <c r="AT10" i="34"/>
  <c r="AU10" i="34"/>
  <c r="AR11" i="34"/>
  <c r="AS11" i="34"/>
  <c r="AT11" i="34"/>
  <c r="AU11" i="34"/>
  <c r="AR12" i="34"/>
  <c r="AS12" i="34"/>
  <c r="AT12" i="34"/>
  <c r="AU12" i="34"/>
  <c r="AR13" i="34"/>
  <c r="AS13" i="34"/>
  <c r="AT13" i="34"/>
  <c r="AU13" i="34"/>
  <c r="AR14" i="34"/>
  <c r="AS14" i="34"/>
  <c r="AT14" i="34"/>
  <c r="AU14" i="34"/>
  <c r="AR15" i="34"/>
  <c r="AS15" i="34"/>
  <c r="AT15" i="34"/>
  <c r="AU15" i="34"/>
  <c r="AR16" i="34"/>
  <c r="AS16" i="34"/>
  <c r="AT16" i="34"/>
  <c r="AU16" i="34"/>
  <c r="AR17" i="34"/>
  <c r="AS17" i="34"/>
  <c r="AT17" i="34"/>
  <c r="AU17" i="34"/>
  <c r="AR18" i="34"/>
  <c r="AS18" i="34"/>
  <c r="AT18" i="34"/>
  <c r="AU18" i="34"/>
  <c r="AR19" i="34"/>
  <c r="AS19" i="34"/>
  <c r="AT19" i="34"/>
  <c r="AU19" i="34"/>
  <c r="AR20" i="34"/>
  <c r="AS20" i="34"/>
  <c r="AT20" i="34"/>
  <c r="AU20" i="34"/>
  <c r="AR21" i="34"/>
  <c r="AS21" i="34"/>
  <c r="AT21" i="34"/>
  <c r="AU21" i="34"/>
  <c r="AR22" i="34"/>
  <c r="AS22" i="34"/>
  <c r="AT22" i="34"/>
  <c r="AU22" i="34"/>
  <c r="AR23" i="34"/>
  <c r="AS23" i="34"/>
  <c r="AT23" i="34"/>
  <c r="AU23" i="34"/>
  <c r="AR24" i="34"/>
  <c r="AS24" i="34"/>
  <c r="AT24" i="34"/>
  <c r="AU24" i="34"/>
  <c r="AR25" i="34"/>
  <c r="AS25" i="34"/>
  <c r="AT25" i="34"/>
  <c r="AU25" i="34"/>
  <c r="AR26" i="34"/>
  <c r="AS26" i="34"/>
  <c r="AT26" i="34"/>
  <c r="AU26" i="34"/>
  <c r="AR27" i="34"/>
  <c r="AS27" i="34"/>
  <c r="AT27" i="34"/>
  <c r="AU27" i="34"/>
  <c r="AR28" i="34"/>
  <c r="AS28" i="34"/>
  <c r="AT28" i="34"/>
  <c r="AU28" i="34"/>
  <c r="AR29" i="34"/>
  <c r="AS29" i="34"/>
  <c r="AT29" i="34"/>
  <c r="AU29" i="34"/>
  <c r="AR30" i="34"/>
  <c r="AS30" i="34"/>
  <c r="AT30" i="34"/>
  <c r="AU30" i="34"/>
  <c r="AR31" i="34"/>
  <c r="AS31" i="34"/>
  <c r="AT31" i="34"/>
  <c r="AU31" i="34"/>
  <c r="AR32" i="34"/>
  <c r="AS32" i="34"/>
  <c r="AT32" i="34"/>
  <c r="AU32" i="34"/>
  <c r="AR33" i="34"/>
  <c r="AS33" i="34"/>
  <c r="AT33" i="34"/>
  <c r="AU33" i="34"/>
  <c r="AR34" i="34"/>
  <c r="AS34" i="34"/>
  <c r="AT34" i="34"/>
  <c r="AU34" i="34"/>
  <c r="AR35" i="34"/>
  <c r="AS35" i="34"/>
  <c r="AT35" i="34"/>
  <c r="AU35" i="34"/>
  <c r="AR36" i="34"/>
  <c r="AS36" i="34"/>
  <c r="AT36" i="34"/>
  <c r="AU36" i="34"/>
  <c r="AR37" i="34"/>
  <c r="AS37" i="34"/>
  <c r="AT37" i="34"/>
  <c r="AU37" i="34"/>
  <c r="AR38" i="34"/>
  <c r="AS38" i="34"/>
  <c r="AT38" i="34"/>
  <c r="AU38" i="34"/>
  <c r="AR39" i="34"/>
  <c r="AS39" i="34"/>
  <c r="AT39" i="34"/>
  <c r="AU39" i="34"/>
  <c r="AR40" i="34"/>
  <c r="AS40" i="34"/>
  <c r="AT40" i="34"/>
  <c r="AU40" i="34"/>
  <c r="AR41" i="34"/>
  <c r="AS41" i="34"/>
  <c r="AT41" i="34"/>
  <c r="AU41" i="34"/>
  <c r="AR42" i="34"/>
  <c r="AS42" i="34"/>
  <c r="AT42" i="34"/>
  <c r="AU42" i="34"/>
  <c r="AR43" i="34"/>
  <c r="AS43" i="34"/>
  <c r="AT43" i="34"/>
  <c r="AU43" i="34"/>
  <c r="AR44" i="34"/>
  <c r="AS44" i="34"/>
  <c r="AT44" i="34"/>
  <c r="AU44" i="34"/>
  <c r="AR45" i="34"/>
  <c r="AS45" i="34"/>
  <c r="AT45" i="34"/>
  <c r="AU45" i="34"/>
  <c r="AR46" i="34"/>
  <c r="AS46" i="34"/>
  <c r="AT46" i="34"/>
  <c r="AU46" i="34"/>
  <c r="AR47" i="34"/>
  <c r="AS47" i="34"/>
  <c r="AT47" i="34"/>
  <c r="AU47" i="34"/>
  <c r="AR48" i="34"/>
  <c r="AS48" i="34"/>
  <c r="AT48" i="34"/>
  <c r="AU48" i="34"/>
  <c r="AR49" i="34"/>
  <c r="AS49" i="34"/>
  <c r="AT49" i="34"/>
  <c r="AU49" i="34"/>
  <c r="AR50" i="34"/>
  <c r="AS50" i="34"/>
  <c r="AT50" i="34"/>
  <c r="AU50" i="34"/>
  <c r="AR51" i="34"/>
  <c r="AS51" i="34"/>
  <c r="AT51" i="34"/>
  <c r="AU51" i="34"/>
  <c r="AR52" i="34"/>
  <c r="AS52" i="34"/>
  <c r="AT52" i="34"/>
  <c r="AU52" i="34"/>
  <c r="AR8" i="34"/>
  <c r="AL9" i="34"/>
  <c r="AL10" i="34"/>
  <c r="AL11" i="34"/>
  <c r="AL12" i="34"/>
  <c r="AL13" i="34"/>
  <c r="AL14" i="34"/>
  <c r="AL15" i="34"/>
  <c r="AL16" i="34"/>
  <c r="AL17" i="34"/>
  <c r="AL18" i="34"/>
  <c r="AL19" i="34"/>
  <c r="AL20" i="34"/>
  <c r="AL21" i="34"/>
  <c r="AL22" i="34"/>
  <c r="AL23" i="34"/>
  <c r="AL24" i="34"/>
  <c r="AL25" i="34"/>
  <c r="AL26" i="34"/>
  <c r="AL27" i="34"/>
  <c r="AL28" i="34"/>
  <c r="AL29" i="34"/>
  <c r="AL30" i="34"/>
  <c r="AL31" i="34"/>
  <c r="AL32" i="34"/>
  <c r="AL33" i="34"/>
  <c r="AL34" i="34"/>
  <c r="AL35" i="34"/>
  <c r="AL36" i="34"/>
  <c r="AL37" i="34"/>
  <c r="AL38" i="34"/>
  <c r="AL39" i="34"/>
  <c r="AL40" i="34"/>
  <c r="AL41" i="34"/>
  <c r="AL42" i="34"/>
  <c r="AL43" i="34"/>
  <c r="AL44" i="34"/>
  <c r="AL45" i="34"/>
  <c r="AL46" i="34"/>
  <c r="AL47" i="34"/>
  <c r="AL48" i="34"/>
  <c r="AL49" i="34"/>
  <c r="AL50" i="34"/>
  <c r="AL51" i="34"/>
  <c r="AL52" i="34"/>
  <c r="AH9" i="34"/>
  <c r="AH10" i="34"/>
  <c r="AH11" i="34"/>
  <c r="AH12" i="34"/>
  <c r="AH13" i="34"/>
  <c r="AH14" i="34"/>
  <c r="AH15" i="34"/>
  <c r="AH16" i="34"/>
  <c r="AH17" i="34"/>
  <c r="AH18" i="34"/>
  <c r="AH19" i="34"/>
  <c r="AH20" i="34"/>
  <c r="AH21" i="34"/>
  <c r="AH22" i="34"/>
  <c r="AH23" i="34"/>
  <c r="AH24" i="34"/>
  <c r="AH25" i="34"/>
  <c r="AH26" i="34"/>
  <c r="AH27" i="34"/>
  <c r="AH28" i="34"/>
  <c r="AH29" i="34"/>
  <c r="AH30" i="34"/>
  <c r="AH31" i="34"/>
  <c r="AH32" i="34"/>
  <c r="AH33" i="34"/>
  <c r="AH34" i="34"/>
  <c r="AH35" i="34"/>
  <c r="AH36" i="34"/>
  <c r="AH37" i="34"/>
  <c r="AH38" i="34"/>
  <c r="AH39" i="34"/>
  <c r="AH40" i="34"/>
  <c r="AH41" i="34"/>
  <c r="AH42" i="34"/>
  <c r="AH43" i="34"/>
  <c r="AH44" i="34"/>
  <c r="AH45" i="34"/>
  <c r="AH46" i="34"/>
  <c r="AH47" i="34"/>
  <c r="AH48" i="34"/>
  <c r="AH49" i="34"/>
  <c r="AH50" i="34"/>
  <c r="AH51" i="34"/>
  <c r="AH52" i="34"/>
  <c r="AF9" i="34"/>
  <c r="AF10" i="34"/>
  <c r="AF11" i="34"/>
  <c r="AF12" i="34"/>
  <c r="AF13" i="34"/>
  <c r="AF14" i="34"/>
  <c r="AF15" i="34"/>
  <c r="AF16" i="34"/>
  <c r="AF17" i="34"/>
  <c r="AF18" i="34"/>
  <c r="AF19" i="34"/>
  <c r="AF20" i="34"/>
  <c r="AF21" i="34"/>
  <c r="AF22" i="34"/>
  <c r="AF23" i="34"/>
  <c r="AF24" i="34"/>
  <c r="AF25" i="34"/>
  <c r="AF26" i="34"/>
  <c r="AF27" i="34"/>
  <c r="AF28" i="34"/>
  <c r="AF29" i="34"/>
  <c r="AF30" i="34"/>
  <c r="AF31" i="34"/>
  <c r="AF32" i="34"/>
  <c r="AF33" i="34"/>
  <c r="AF34" i="34"/>
  <c r="AF35" i="34"/>
  <c r="AF36" i="34"/>
  <c r="AF37" i="34"/>
  <c r="AF38" i="34"/>
  <c r="AF39" i="34"/>
  <c r="AF40" i="34"/>
  <c r="AF41" i="34"/>
  <c r="AF42" i="34"/>
  <c r="AF43" i="34"/>
  <c r="AF44" i="34"/>
  <c r="AF45" i="34"/>
  <c r="AF46" i="34"/>
  <c r="AF47" i="34"/>
  <c r="AF48" i="34"/>
  <c r="AF49" i="34"/>
  <c r="AF50" i="34"/>
  <c r="AF51" i="34"/>
  <c r="AF52" i="34"/>
  <c r="AD9" i="34"/>
  <c r="AD10" i="34"/>
  <c r="AD11" i="34"/>
  <c r="AD12" i="34"/>
  <c r="AD13" i="34"/>
  <c r="AD14" i="34"/>
  <c r="AD15" i="34"/>
  <c r="AD16" i="34"/>
  <c r="AD17" i="34"/>
  <c r="AD18" i="34"/>
  <c r="AD19" i="34"/>
  <c r="AD20" i="34"/>
  <c r="AD21" i="34"/>
  <c r="AD22" i="34"/>
  <c r="AD23" i="34"/>
  <c r="AD24" i="34"/>
  <c r="AD25" i="34"/>
  <c r="AD26" i="34"/>
  <c r="AD27" i="34"/>
  <c r="AD28" i="34"/>
  <c r="AD29" i="34"/>
  <c r="AD30" i="34"/>
  <c r="AD31" i="34"/>
  <c r="AD32" i="34"/>
  <c r="AD33" i="34"/>
  <c r="AD34" i="34"/>
  <c r="AD35" i="34"/>
  <c r="AD36" i="34"/>
  <c r="AD37" i="34"/>
  <c r="AD38" i="34"/>
  <c r="AD39" i="34"/>
  <c r="AD40" i="34"/>
  <c r="AD41" i="34"/>
  <c r="AD42" i="34"/>
  <c r="AD43" i="34"/>
  <c r="AD44" i="34"/>
  <c r="AD45" i="34"/>
  <c r="AD46" i="34"/>
  <c r="AD47" i="34"/>
  <c r="AD48" i="34"/>
  <c r="AD49" i="34"/>
  <c r="AD50" i="34"/>
  <c r="AD51" i="34"/>
  <c r="AD52" i="34"/>
  <c r="AB9" i="34"/>
  <c r="AB10" i="34"/>
  <c r="AB11" i="34"/>
  <c r="AB12" i="34"/>
  <c r="AB13" i="34"/>
  <c r="AB14" i="34"/>
  <c r="AB15" i="34"/>
  <c r="AB16" i="34"/>
  <c r="AB17" i="34"/>
  <c r="AB18" i="34"/>
  <c r="AB19" i="34"/>
  <c r="AB20" i="34"/>
  <c r="AB21" i="34"/>
  <c r="AB22" i="34"/>
  <c r="AB23" i="34"/>
  <c r="AB24" i="34"/>
  <c r="AB25" i="34"/>
  <c r="AB26" i="34"/>
  <c r="AB27" i="34"/>
  <c r="AB28" i="34"/>
  <c r="AB29" i="34"/>
  <c r="AB30" i="34"/>
  <c r="AB31" i="34"/>
  <c r="AB32" i="34"/>
  <c r="AB33" i="34"/>
  <c r="AB34" i="34"/>
  <c r="AB35" i="34"/>
  <c r="AB36" i="34"/>
  <c r="AB37" i="34"/>
  <c r="AB38" i="34"/>
  <c r="AB39" i="34"/>
  <c r="AB40" i="34"/>
  <c r="AB41" i="34"/>
  <c r="AB42" i="34"/>
  <c r="AB43" i="34"/>
  <c r="AB44" i="34"/>
  <c r="AB45" i="34"/>
  <c r="AB46" i="34"/>
  <c r="AB47" i="34"/>
  <c r="AB48" i="34"/>
  <c r="AB49" i="34"/>
  <c r="AB50" i="34"/>
  <c r="AB51" i="34"/>
  <c r="AB52" i="34"/>
  <c r="Z9" i="34"/>
  <c r="Z10" i="34"/>
  <c r="Z11" i="34"/>
  <c r="Z12" i="34"/>
  <c r="Z13" i="34"/>
  <c r="Z14" i="34"/>
  <c r="Z15" i="34"/>
  <c r="Z16" i="34"/>
  <c r="Z17" i="34"/>
  <c r="Z18" i="34"/>
  <c r="Z19" i="34"/>
  <c r="Z20" i="34"/>
  <c r="Z21" i="34"/>
  <c r="Z22" i="34"/>
  <c r="Z23" i="34"/>
  <c r="Z24" i="34"/>
  <c r="Z25" i="34"/>
  <c r="Z26" i="34"/>
  <c r="Z27" i="34"/>
  <c r="Z28" i="34"/>
  <c r="Z29" i="34"/>
  <c r="Z30" i="34"/>
  <c r="Z31" i="34"/>
  <c r="Z32" i="34"/>
  <c r="Z33" i="34"/>
  <c r="Z34" i="34"/>
  <c r="Z35" i="34"/>
  <c r="Z36" i="34"/>
  <c r="Z37" i="34"/>
  <c r="Z38" i="34"/>
  <c r="Z39" i="34"/>
  <c r="Z40" i="34"/>
  <c r="Z41" i="34"/>
  <c r="Z42" i="34"/>
  <c r="Z43" i="34"/>
  <c r="Z44" i="34"/>
  <c r="Z45" i="34"/>
  <c r="Z46" i="34"/>
  <c r="Z47" i="34"/>
  <c r="Z48" i="34"/>
  <c r="Z49" i="34"/>
  <c r="Z50" i="34"/>
  <c r="Z51" i="34"/>
  <c r="Z52" i="34"/>
  <c r="X9" i="34"/>
  <c r="X10" i="34"/>
  <c r="X11" i="34"/>
  <c r="X12" i="34"/>
  <c r="X13" i="34"/>
  <c r="AN13" i="34"/>
  <c r="AM13" i="34"/>
  <c r="AP13" i="34"/>
  <c r="X14" i="34"/>
  <c r="AN14" i="34"/>
  <c r="AM14" i="34"/>
  <c r="AP14" i="34"/>
  <c r="X15" i="34"/>
  <c r="X16" i="34"/>
  <c r="X17" i="34"/>
  <c r="X18" i="34"/>
  <c r="X19" i="34"/>
  <c r="X20" i="34"/>
  <c r="X21" i="34"/>
  <c r="X22" i="34"/>
  <c r="AN22" i="34"/>
  <c r="AM22" i="34"/>
  <c r="AP22" i="34"/>
  <c r="X23" i="34"/>
  <c r="X24" i="34"/>
  <c r="X25" i="34"/>
  <c r="X26" i="34"/>
  <c r="X27" i="34"/>
  <c r="X28" i="34"/>
  <c r="X29" i="34"/>
  <c r="X30" i="34"/>
  <c r="X31" i="34"/>
  <c r="X32" i="34"/>
  <c r="X33" i="34"/>
  <c r="X34" i="34"/>
  <c r="X35" i="34"/>
  <c r="X36" i="34"/>
  <c r="X37" i="34"/>
  <c r="AN37" i="34"/>
  <c r="AM37" i="34"/>
  <c r="AP37" i="34"/>
  <c r="X38" i="34"/>
  <c r="AN38" i="34"/>
  <c r="AM38" i="34"/>
  <c r="AP38" i="34"/>
  <c r="X39" i="34"/>
  <c r="AN39" i="34"/>
  <c r="AM39" i="34"/>
  <c r="AP39" i="34"/>
  <c r="X40" i="34"/>
  <c r="X41" i="34"/>
  <c r="X42" i="34"/>
  <c r="X43" i="34"/>
  <c r="X44" i="34"/>
  <c r="X45" i="34"/>
  <c r="AN45" i="34"/>
  <c r="AM45" i="34"/>
  <c r="AP45" i="34"/>
  <c r="X46" i="34"/>
  <c r="AN46" i="34"/>
  <c r="AM46" i="34"/>
  <c r="AP46" i="34"/>
  <c r="X47" i="34"/>
  <c r="AN47" i="34"/>
  <c r="AM47" i="34"/>
  <c r="AP47" i="34"/>
  <c r="X48" i="34"/>
  <c r="X49" i="34"/>
  <c r="X50" i="34"/>
  <c r="X51" i="34"/>
  <c r="X52" i="34"/>
  <c r="V9" i="34"/>
  <c r="V10" i="34"/>
  <c r="V11" i="34"/>
  <c r="V12" i="34"/>
  <c r="V13" i="34"/>
  <c r="V14" i="34"/>
  <c r="V15" i="34"/>
  <c r="V16" i="34"/>
  <c r="V17" i="34"/>
  <c r="V18" i="34"/>
  <c r="V19" i="34"/>
  <c r="V20" i="34"/>
  <c r="V21" i="34"/>
  <c r="V22" i="34"/>
  <c r="V23" i="34"/>
  <c r="V24" i="34"/>
  <c r="V25" i="34"/>
  <c r="V26" i="34"/>
  <c r="V27" i="34"/>
  <c r="V28" i="34"/>
  <c r="V29" i="34"/>
  <c r="V30" i="34"/>
  <c r="V31" i="34"/>
  <c r="V32" i="34"/>
  <c r="V33" i="34"/>
  <c r="V34" i="34"/>
  <c r="V35" i="34"/>
  <c r="V36" i="34"/>
  <c r="V37" i="34"/>
  <c r="V38" i="34"/>
  <c r="V39" i="34"/>
  <c r="V40" i="34"/>
  <c r="V41" i="34"/>
  <c r="V42" i="34"/>
  <c r="V43" i="34"/>
  <c r="V44" i="34"/>
  <c r="V45" i="34"/>
  <c r="V46" i="34"/>
  <c r="V47" i="34"/>
  <c r="V48" i="34"/>
  <c r="V49" i="34"/>
  <c r="V50" i="34"/>
  <c r="V51" i="34"/>
  <c r="V52" i="34"/>
  <c r="T9" i="34"/>
  <c r="T10" i="34"/>
  <c r="T11" i="34"/>
  <c r="T12" i="34"/>
  <c r="T13" i="34"/>
  <c r="T14" i="34"/>
  <c r="T15" i="34"/>
  <c r="T16" i="34"/>
  <c r="T17" i="34"/>
  <c r="T18" i="34"/>
  <c r="T19" i="34"/>
  <c r="T20" i="34"/>
  <c r="T21" i="34"/>
  <c r="T22" i="34"/>
  <c r="T23" i="34"/>
  <c r="T24" i="34"/>
  <c r="T25" i="34"/>
  <c r="T26" i="34"/>
  <c r="T27" i="34"/>
  <c r="T28" i="34"/>
  <c r="T29" i="34"/>
  <c r="T30" i="34"/>
  <c r="T31" i="34"/>
  <c r="T32" i="34"/>
  <c r="T33" i="34"/>
  <c r="T34" i="34"/>
  <c r="T35" i="34"/>
  <c r="T36" i="34"/>
  <c r="T37" i="34"/>
  <c r="T38" i="34"/>
  <c r="T39" i="34"/>
  <c r="T40" i="34"/>
  <c r="T41" i="34"/>
  <c r="T42" i="34"/>
  <c r="T43" i="34"/>
  <c r="T44" i="34"/>
  <c r="T45" i="34"/>
  <c r="T46" i="34"/>
  <c r="T47" i="34"/>
  <c r="T48" i="34"/>
  <c r="T49" i="34"/>
  <c r="T50" i="34"/>
  <c r="T51" i="34"/>
  <c r="T52" i="34"/>
  <c r="R9" i="34"/>
  <c r="R10" i="34"/>
  <c r="R11" i="34"/>
  <c r="R12" i="34"/>
  <c r="R13" i="34"/>
  <c r="R14" i="34"/>
  <c r="R15" i="34"/>
  <c r="R16" i="34"/>
  <c r="R17" i="34"/>
  <c r="R18" i="34"/>
  <c r="R19" i="34"/>
  <c r="R20" i="34"/>
  <c r="R21" i="34"/>
  <c r="R22" i="34"/>
  <c r="R23" i="34"/>
  <c r="R24" i="34"/>
  <c r="R25" i="34"/>
  <c r="R26" i="34"/>
  <c r="R27" i="34"/>
  <c r="R28" i="34"/>
  <c r="R29" i="34"/>
  <c r="R30" i="34"/>
  <c r="R31" i="34"/>
  <c r="R32" i="34"/>
  <c r="R33" i="34"/>
  <c r="R34" i="34"/>
  <c r="R35" i="34"/>
  <c r="R36" i="34"/>
  <c r="R37" i="34"/>
  <c r="R38" i="34"/>
  <c r="R39" i="34"/>
  <c r="R40" i="34"/>
  <c r="R41" i="34"/>
  <c r="R42" i="34"/>
  <c r="R43" i="34"/>
  <c r="R44" i="34"/>
  <c r="R45" i="34"/>
  <c r="R46" i="34"/>
  <c r="R47" i="34"/>
  <c r="R48" i="34"/>
  <c r="R49" i="34"/>
  <c r="R50" i="34"/>
  <c r="R51" i="34"/>
  <c r="R52" i="34"/>
  <c r="AF47" i="36"/>
  <c r="AE47" i="36"/>
  <c r="AF39" i="36"/>
  <c r="AE39" i="36"/>
  <c r="AD37" i="36"/>
  <c r="AC37" i="36"/>
  <c r="AF31" i="36"/>
  <c r="AE31" i="36"/>
  <c r="AD29" i="36"/>
  <c r="AC29" i="36"/>
  <c r="AD21" i="36"/>
  <c r="AC21" i="36"/>
  <c r="AD13" i="36"/>
  <c r="AC13" i="36"/>
  <c r="AF49" i="36"/>
  <c r="AE49" i="36"/>
  <c r="AD47" i="36"/>
  <c r="AC47" i="36"/>
  <c r="AF41" i="36"/>
  <c r="AE41" i="36"/>
  <c r="AG41" i="36"/>
  <c r="AH41" i="36"/>
  <c r="AD39" i="36"/>
  <c r="AC39" i="36"/>
  <c r="AF33" i="36"/>
  <c r="AE33" i="36"/>
  <c r="AG33" i="36"/>
  <c r="AH33" i="36"/>
  <c r="AD31" i="36"/>
  <c r="AC31" i="36"/>
  <c r="AD23" i="36"/>
  <c r="AC23" i="36"/>
  <c r="AD15" i="36"/>
  <c r="AC15" i="36"/>
  <c r="AD51" i="36"/>
  <c r="AC51" i="36"/>
  <c r="AG51" i="36"/>
  <c r="AH51" i="36"/>
  <c r="AF45" i="36"/>
  <c r="AE45" i="36"/>
  <c r="AD43" i="36"/>
  <c r="AC43" i="36"/>
  <c r="AF37" i="36"/>
  <c r="AE37" i="36"/>
  <c r="AD35" i="36"/>
  <c r="AC35" i="36"/>
  <c r="AF29" i="36"/>
  <c r="AE29" i="36"/>
  <c r="AD27" i="36"/>
  <c r="AC27" i="36"/>
  <c r="AG27" i="36"/>
  <c r="AH27" i="36"/>
  <c r="AD19" i="36"/>
  <c r="AC19" i="36"/>
  <c r="AD11" i="36"/>
  <c r="AC11" i="36"/>
  <c r="AF24" i="36"/>
  <c r="AE24" i="36"/>
  <c r="AF16" i="36"/>
  <c r="AE16" i="36"/>
  <c r="AF26" i="36"/>
  <c r="AE26" i="36"/>
  <c r="AF20" i="36"/>
  <c r="AE20" i="36"/>
  <c r="AD18" i="36"/>
  <c r="AC18" i="36"/>
  <c r="AN30" i="34"/>
  <c r="AM30" i="34"/>
  <c r="AN42" i="34"/>
  <c r="AM42" i="34"/>
  <c r="AP42" i="34"/>
  <c r="AN34" i="34"/>
  <c r="AM34" i="34"/>
  <c r="AP34" i="34"/>
  <c r="AN26" i="34"/>
  <c r="AM26" i="34"/>
  <c r="AP26" i="34"/>
  <c r="AN18" i="34"/>
  <c r="AM18" i="34"/>
  <c r="AP18" i="34"/>
  <c r="AN10" i="34"/>
  <c r="AM10" i="34"/>
  <c r="AP10" i="34"/>
  <c r="AN50" i="34"/>
  <c r="AM50" i="34"/>
  <c r="AP50" i="34"/>
  <c r="AD52" i="36"/>
  <c r="AC52" i="36"/>
  <c r="AD28" i="36"/>
  <c r="AC28" i="36"/>
  <c r="AF12" i="36"/>
  <c r="AE12" i="36"/>
  <c r="AN29" i="34"/>
  <c r="AM29" i="34"/>
  <c r="AP29" i="34"/>
  <c r="AN49" i="34"/>
  <c r="AM49" i="34"/>
  <c r="AP49" i="34"/>
  <c r="AN33" i="34"/>
  <c r="AM33" i="34"/>
  <c r="AP33" i="34"/>
  <c r="AN25" i="34"/>
  <c r="AM25" i="34"/>
  <c r="AP25" i="34"/>
  <c r="AN9" i="34"/>
  <c r="AM9" i="34"/>
  <c r="AD49" i="36"/>
  <c r="AC49" i="36"/>
  <c r="AD45" i="36"/>
  <c r="AC45" i="36"/>
  <c r="AN41" i="34"/>
  <c r="AM41" i="34"/>
  <c r="AP41" i="34"/>
  <c r="AN17" i="34"/>
  <c r="AM17" i="34"/>
  <c r="AP17" i="34"/>
  <c r="AD48" i="36"/>
  <c r="AC48" i="36"/>
  <c r="AD46" i="36"/>
  <c r="AC46" i="36"/>
  <c r="AD14" i="36"/>
  <c r="AC14" i="36"/>
  <c r="AN51" i="34"/>
  <c r="AM51" i="34"/>
  <c r="AP51" i="34"/>
  <c r="AN43" i="34"/>
  <c r="AM43" i="34"/>
  <c r="AP43" i="34"/>
  <c r="AD44" i="36"/>
  <c r="AC44" i="36"/>
  <c r="AD42" i="36"/>
  <c r="AC42" i="36"/>
  <c r="AF25" i="36"/>
  <c r="AE25" i="36"/>
  <c r="AG25" i="36"/>
  <c r="AH25" i="36"/>
  <c r="AD10" i="36"/>
  <c r="AC10" i="36"/>
  <c r="AD40" i="36"/>
  <c r="AC40" i="36"/>
  <c r="AD38" i="36"/>
  <c r="AC38" i="36"/>
  <c r="AF43" i="36"/>
  <c r="AE43" i="36"/>
  <c r="AF35" i="36"/>
  <c r="AE35" i="36"/>
  <c r="AD36" i="36"/>
  <c r="AC36" i="36"/>
  <c r="AD34" i="36"/>
  <c r="AC34" i="36"/>
  <c r="AD32" i="36"/>
  <c r="AC32" i="36"/>
  <c r="AD30" i="36"/>
  <c r="AC30" i="36"/>
  <c r="AD22" i="36"/>
  <c r="AC22" i="36"/>
  <c r="AN21" i="34"/>
  <c r="AM21" i="34"/>
  <c r="AP21" i="34"/>
  <c r="AD50" i="36"/>
  <c r="AC50" i="36"/>
  <c r="AF52" i="36"/>
  <c r="AE52" i="36"/>
  <c r="AF50" i="36"/>
  <c r="AE50" i="36"/>
  <c r="AF48" i="36"/>
  <c r="AE48" i="36"/>
  <c r="AF46" i="36"/>
  <c r="AE46" i="36"/>
  <c r="AF44" i="36"/>
  <c r="AE44" i="36"/>
  <c r="AF42" i="36"/>
  <c r="AE42" i="36"/>
  <c r="AF40" i="36"/>
  <c r="AE40" i="36"/>
  <c r="AF38" i="36"/>
  <c r="AE38" i="36"/>
  <c r="AF36" i="36"/>
  <c r="AE36" i="36"/>
  <c r="AF34" i="36"/>
  <c r="AE34" i="36"/>
  <c r="AF32" i="36"/>
  <c r="AE32" i="36"/>
  <c r="AF30" i="36"/>
  <c r="AE30" i="36"/>
  <c r="AF28" i="36"/>
  <c r="AE28" i="36"/>
  <c r="AF21" i="36"/>
  <c r="AE21" i="36"/>
  <c r="AF17" i="36"/>
  <c r="AE17" i="36"/>
  <c r="AG17" i="36"/>
  <c r="AH17" i="36"/>
  <c r="AF13" i="36"/>
  <c r="AE13" i="36"/>
  <c r="AD24" i="36"/>
  <c r="AC24" i="36"/>
  <c r="AF22" i="36"/>
  <c r="AE22" i="36"/>
  <c r="AD20" i="36"/>
  <c r="AC20" i="36"/>
  <c r="AF18" i="36"/>
  <c r="AE18" i="36"/>
  <c r="AD16" i="36"/>
  <c r="AC16" i="36"/>
  <c r="AF14" i="36"/>
  <c r="AE14" i="36"/>
  <c r="AD12" i="36"/>
  <c r="AC12" i="36"/>
  <c r="AF10" i="36"/>
  <c r="AE10" i="36"/>
  <c r="AD26" i="36"/>
  <c r="AC26" i="36"/>
  <c r="AF23" i="36"/>
  <c r="AE23" i="36"/>
  <c r="AF19" i="36"/>
  <c r="AE19" i="36"/>
  <c r="AF15" i="36"/>
  <c r="AE15" i="36"/>
  <c r="AF11" i="36"/>
  <c r="AE11" i="36"/>
  <c r="AN52" i="34"/>
  <c r="AM52" i="34"/>
  <c r="AN48" i="34"/>
  <c r="AM48" i="34"/>
  <c r="AP48" i="34"/>
  <c r="AN44" i="34"/>
  <c r="AM44" i="34"/>
  <c r="AP44" i="34"/>
  <c r="AN40" i="34"/>
  <c r="AM40" i="34"/>
  <c r="AP40" i="34"/>
  <c r="AN36" i="34"/>
  <c r="AM36" i="34"/>
  <c r="AP36" i="34"/>
  <c r="AN35" i="34"/>
  <c r="AM35" i="34"/>
  <c r="AP35" i="34"/>
  <c r="AN27" i="34"/>
  <c r="AM27" i="34"/>
  <c r="AP27" i="34"/>
  <c r="AN23" i="34"/>
  <c r="AM23" i="34"/>
  <c r="AP23" i="34"/>
  <c r="AN19" i="34"/>
  <c r="AM19" i="34"/>
  <c r="AP19" i="34"/>
  <c r="AN11" i="34"/>
  <c r="AM11" i="34"/>
  <c r="AP11" i="34"/>
  <c r="AN15" i="34"/>
  <c r="AM15" i="34"/>
  <c r="AP15" i="34"/>
  <c r="AN20" i="34"/>
  <c r="AM20" i="34"/>
  <c r="AP20" i="34"/>
  <c r="AN28" i="34"/>
  <c r="AM28" i="34"/>
  <c r="AP28" i="34"/>
  <c r="AN24" i="34"/>
  <c r="AY24" i="34"/>
  <c r="AX24" i="34"/>
  <c r="AN16" i="34"/>
  <c r="AM16" i="34"/>
  <c r="AP16" i="34"/>
  <c r="AN12" i="34"/>
  <c r="AY12" i="34"/>
  <c r="AX12" i="34"/>
  <c r="AN32" i="34"/>
  <c r="AM32" i="34"/>
  <c r="AN31" i="34"/>
  <c r="AM31" i="34"/>
  <c r="AY39" i="34"/>
  <c r="AX39" i="34"/>
  <c r="AY25" i="34"/>
  <c r="AX25" i="34"/>
  <c r="AY13" i="34"/>
  <c r="AX13" i="34"/>
  <c r="AY45" i="34"/>
  <c r="AX45" i="34"/>
  <c r="AY37" i="34"/>
  <c r="AX37" i="34"/>
  <c r="AY47" i="34"/>
  <c r="AX47" i="34"/>
  <c r="AY33" i="34"/>
  <c r="AX33" i="34"/>
  <c r="AY46" i="34"/>
  <c r="AY42" i="34"/>
  <c r="AX42" i="34"/>
  <c r="AY38" i="34"/>
  <c r="AX38" i="34"/>
  <c r="AY30" i="34"/>
  <c r="AY22" i="34"/>
  <c r="AX22" i="34"/>
  <c r="AY18" i="34"/>
  <c r="AX18" i="34"/>
  <c r="AY14" i="34"/>
  <c r="AX14" i="34"/>
  <c r="AY10" i="34"/>
  <c r="AX10" i="34"/>
  <c r="P9" i="34"/>
  <c r="P10" i="34"/>
  <c r="AO10" i="34"/>
  <c r="P11" i="34"/>
  <c r="AW11" i="34"/>
  <c r="AV11" i="34"/>
  <c r="P12" i="34"/>
  <c r="P13" i="34"/>
  <c r="AO13" i="34"/>
  <c r="P14" i="34"/>
  <c r="AW14" i="34"/>
  <c r="AV14" i="34"/>
  <c r="P15" i="34"/>
  <c r="AO15" i="34"/>
  <c r="P16" i="34"/>
  <c r="P17" i="34"/>
  <c r="P18" i="34"/>
  <c r="AW18" i="34"/>
  <c r="AV18" i="34"/>
  <c r="P19" i="34"/>
  <c r="AW19" i="34"/>
  <c r="AV19" i="34"/>
  <c r="P20" i="34"/>
  <c r="P21" i="34"/>
  <c r="AW21" i="34"/>
  <c r="AV21" i="34"/>
  <c r="P22" i="34"/>
  <c r="AO22" i="34"/>
  <c r="P23" i="34"/>
  <c r="AW23" i="34"/>
  <c r="AV23" i="34"/>
  <c r="P24" i="34"/>
  <c r="P25" i="34"/>
  <c r="AO25" i="34"/>
  <c r="P26" i="34"/>
  <c r="AW26" i="34"/>
  <c r="AV26" i="34"/>
  <c r="P27" i="34"/>
  <c r="AW27" i="34"/>
  <c r="AV27" i="34"/>
  <c r="P28" i="34"/>
  <c r="AW28" i="34"/>
  <c r="P29" i="34"/>
  <c r="P30" i="34"/>
  <c r="AO30" i="34"/>
  <c r="AP30" i="34"/>
  <c r="P31" i="34"/>
  <c r="AW31" i="34"/>
  <c r="P32" i="34"/>
  <c r="P33" i="34"/>
  <c r="AW33" i="34"/>
  <c r="AV33" i="34"/>
  <c r="P34" i="34"/>
  <c r="AW34" i="34"/>
  <c r="AV34" i="34"/>
  <c r="P35" i="34"/>
  <c r="AW35" i="34"/>
  <c r="P36" i="34"/>
  <c r="P37" i="34"/>
  <c r="AW37" i="34"/>
  <c r="P38" i="34"/>
  <c r="AW38" i="34"/>
  <c r="AV38" i="34"/>
  <c r="P39" i="34"/>
  <c r="AO39" i="34"/>
  <c r="P40" i="34"/>
  <c r="AW40" i="34"/>
  <c r="P41" i="34"/>
  <c r="AW41" i="34"/>
  <c r="AV41" i="34"/>
  <c r="P42" i="34"/>
  <c r="AO42" i="34"/>
  <c r="P43" i="34"/>
  <c r="AW43" i="34"/>
  <c r="AV43" i="34"/>
  <c r="P44" i="34"/>
  <c r="AO44" i="34"/>
  <c r="P45" i="34"/>
  <c r="AW45" i="34"/>
  <c r="P46" i="34"/>
  <c r="AO46" i="34"/>
  <c r="P47" i="34"/>
  <c r="AO47" i="34"/>
  <c r="P48" i="34"/>
  <c r="P49" i="34"/>
  <c r="P50" i="34"/>
  <c r="AW50" i="34"/>
  <c r="AV50" i="34"/>
  <c r="P51" i="34"/>
  <c r="AW51" i="34"/>
  <c r="AV51" i="34"/>
  <c r="P52" i="34"/>
  <c r="AY34" i="34"/>
  <c r="AY50" i="34"/>
  <c r="AY29" i="34"/>
  <c r="AX29" i="34"/>
  <c r="AO29" i="34"/>
  <c r="AO17" i="34"/>
  <c r="AY17" i="34"/>
  <c r="AX17" i="34"/>
  <c r="AY9" i="34"/>
  <c r="AG49" i="36"/>
  <c r="AH49" i="36"/>
  <c r="AG11" i="36"/>
  <c r="AH11" i="36"/>
  <c r="AG47" i="36"/>
  <c r="AH47" i="36"/>
  <c r="AG31" i="36"/>
  <c r="AH31" i="36"/>
  <c r="AG29" i="36"/>
  <c r="AH29" i="36"/>
  <c r="AG37" i="36"/>
  <c r="AH37" i="36"/>
  <c r="AG13" i="36"/>
  <c r="AH13" i="36"/>
  <c r="AG39" i="36"/>
  <c r="AH39" i="36"/>
  <c r="AG15" i="36"/>
  <c r="AH15" i="36"/>
  <c r="AG43" i="36"/>
  <c r="AH43" i="36"/>
  <c r="AG21" i="36"/>
  <c r="AH21" i="36"/>
  <c r="AG19" i="36"/>
  <c r="AH19" i="36"/>
  <c r="AG45" i="36"/>
  <c r="AH45" i="36"/>
  <c r="AG35" i="36"/>
  <c r="AH35" i="36"/>
  <c r="AG23" i="36"/>
  <c r="AH23" i="36"/>
  <c r="AG16" i="36"/>
  <c r="AH16" i="36"/>
  <c r="AG20" i="36"/>
  <c r="AH20" i="36"/>
  <c r="AG18" i="36"/>
  <c r="AH18" i="36"/>
  <c r="AG30" i="36"/>
  <c r="AH30" i="36"/>
  <c r="AG46" i="36"/>
  <c r="AH46" i="36"/>
  <c r="AG26" i="36"/>
  <c r="AH26" i="36"/>
  <c r="AG24" i="36"/>
  <c r="AH24" i="36"/>
  <c r="AG38" i="36"/>
  <c r="AH38" i="36"/>
  <c r="AG14" i="36"/>
  <c r="AH14" i="36"/>
  <c r="AG10" i="36"/>
  <c r="AH10" i="36"/>
  <c r="AO48" i="34"/>
  <c r="AY48" i="34"/>
  <c r="AX48" i="34"/>
  <c r="AY26" i="34"/>
  <c r="AX26" i="34"/>
  <c r="BA26" i="34"/>
  <c r="BB26" i="34"/>
  <c r="AY11" i="34"/>
  <c r="AX11" i="34"/>
  <c r="BA11" i="34"/>
  <c r="BB11" i="34"/>
  <c r="AY15" i="34"/>
  <c r="AX15" i="34"/>
  <c r="AO49" i="34"/>
  <c r="AY49" i="34"/>
  <c r="AX49" i="34"/>
  <c r="AG12" i="36"/>
  <c r="AH12" i="36"/>
  <c r="AO9" i="34"/>
  <c r="AP9" i="34"/>
  <c r="AY21" i="34"/>
  <c r="AX21" i="34"/>
  <c r="BA21" i="34"/>
  <c r="BB21" i="34"/>
  <c r="AY43" i="34"/>
  <c r="AX43" i="34"/>
  <c r="BA43" i="34"/>
  <c r="BB43" i="34"/>
  <c r="AY35" i="34"/>
  <c r="AX35" i="34"/>
  <c r="AG28" i="36"/>
  <c r="AH28" i="36"/>
  <c r="AY36" i="34"/>
  <c r="AX36" i="34"/>
  <c r="AY51" i="34"/>
  <c r="AX51" i="34"/>
  <c r="BA51" i="34"/>
  <c r="BB51" i="34"/>
  <c r="AM24" i="34"/>
  <c r="AP24" i="34"/>
  <c r="AG34" i="36"/>
  <c r="AH34" i="36"/>
  <c r="AO36" i="34"/>
  <c r="AO20" i="34"/>
  <c r="AG22" i="36"/>
  <c r="AH22" i="36"/>
  <c r="AG32" i="36"/>
  <c r="AH32" i="36"/>
  <c r="AG48" i="36"/>
  <c r="AH48" i="36"/>
  <c r="AG52" i="36"/>
  <c r="AH52" i="36"/>
  <c r="AO32" i="34"/>
  <c r="AP32" i="34"/>
  <c r="AO14" i="34"/>
  <c r="AY19" i="34"/>
  <c r="AX19" i="34"/>
  <c r="BA19" i="34"/>
  <c r="BB19" i="34"/>
  <c r="AG42" i="36"/>
  <c r="AH42" i="36"/>
  <c r="AG44" i="36"/>
  <c r="AH44" i="36"/>
  <c r="AY52" i="34"/>
  <c r="AX52" i="34"/>
  <c r="AG36" i="36"/>
  <c r="AH36" i="36"/>
  <c r="AO52" i="34"/>
  <c r="AP52" i="34"/>
  <c r="AY32" i="34"/>
  <c r="AX32" i="34"/>
  <c r="AY41" i="34"/>
  <c r="AX41" i="34"/>
  <c r="BA41" i="34"/>
  <c r="BB41" i="34"/>
  <c r="AO51" i="34"/>
  <c r="AO11" i="34"/>
  <c r="AW22" i="34"/>
  <c r="AV22" i="34"/>
  <c r="BA22" i="34"/>
  <c r="BB22" i="34"/>
  <c r="AW46" i="34"/>
  <c r="AV46" i="34"/>
  <c r="AG40" i="36"/>
  <c r="AH40" i="36"/>
  <c r="AO12" i="34"/>
  <c r="AY28" i="34"/>
  <c r="AX28" i="34"/>
  <c r="AW44" i="34"/>
  <c r="AW42" i="34"/>
  <c r="AV42" i="34"/>
  <c r="BA42" i="34"/>
  <c r="BB42" i="34"/>
  <c r="AW47" i="34"/>
  <c r="AV47" i="34"/>
  <c r="BA47" i="34"/>
  <c r="BB47" i="34"/>
  <c r="AO18" i="34"/>
  <c r="AO35" i="34"/>
  <c r="AW39" i="34"/>
  <c r="AV39" i="34"/>
  <c r="BA39" i="34"/>
  <c r="BB39" i="34"/>
  <c r="AW12" i="34"/>
  <c r="AZ12" i="34"/>
  <c r="AO43" i="34"/>
  <c r="AG50" i="36"/>
  <c r="AH50" i="36"/>
  <c r="AM12" i="34"/>
  <c r="AP12" i="34"/>
  <c r="AO23" i="34"/>
  <c r="AY40" i="34"/>
  <c r="AX40" i="34"/>
  <c r="AY20" i="34"/>
  <c r="AX20" i="34"/>
  <c r="AY44" i="34"/>
  <c r="AX44" i="34"/>
  <c r="AY23" i="34"/>
  <c r="AX23" i="34"/>
  <c r="BA23" i="34"/>
  <c r="BB23" i="34"/>
  <c r="AO27" i="34"/>
  <c r="BA33" i="34"/>
  <c r="BB33" i="34"/>
  <c r="AY27" i="34"/>
  <c r="AX27" i="34"/>
  <c r="BA27" i="34"/>
  <c r="BB27" i="34"/>
  <c r="AO40" i="34"/>
  <c r="AO24" i="34"/>
  <c r="AO16" i="34"/>
  <c r="AY16" i="34"/>
  <c r="AX16" i="34"/>
  <c r="AV37" i="34"/>
  <c r="BA37" i="34"/>
  <c r="BB37" i="34"/>
  <c r="AZ37" i="34"/>
  <c r="AV45" i="34"/>
  <c r="BA45" i="34"/>
  <c r="BB45" i="34"/>
  <c r="AZ45" i="34"/>
  <c r="AV35" i="34"/>
  <c r="AO33" i="34"/>
  <c r="AW13" i="34"/>
  <c r="AV13" i="34"/>
  <c r="BA13" i="34"/>
  <c r="BB13" i="34"/>
  <c r="AO28" i="34"/>
  <c r="AW29" i="34"/>
  <c r="AV29" i="34"/>
  <c r="BA29" i="34"/>
  <c r="BB29" i="34"/>
  <c r="AW9" i="34"/>
  <c r="AZ21" i="34"/>
  <c r="BA38" i="34"/>
  <c r="BB38" i="34"/>
  <c r="AW48" i="34"/>
  <c r="AW24" i="34"/>
  <c r="AV24" i="34"/>
  <c r="BA24" i="34"/>
  <c r="BB24" i="34"/>
  <c r="AO37" i="34"/>
  <c r="AO45" i="34"/>
  <c r="AO19" i="34"/>
  <c r="AO34" i="34"/>
  <c r="AO38" i="34"/>
  <c r="AW25" i="34"/>
  <c r="AV25" i="34"/>
  <c r="BA25" i="34"/>
  <c r="BB25" i="34"/>
  <c r="AW15" i="34"/>
  <c r="AW10" i="34"/>
  <c r="AV10" i="34"/>
  <c r="BA10" i="34"/>
  <c r="BB10" i="34"/>
  <c r="AW17" i="34"/>
  <c r="AW49" i="34"/>
  <c r="AO41" i="34"/>
  <c r="AW20" i="34"/>
  <c r="AV20" i="34"/>
  <c r="AO21" i="34"/>
  <c r="AZ33" i="34"/>
  <c r="AW16" i="34"/>
  <c r="AV16" i="34"/>
  <c r="AW36" i="34"/>
  <c r="AV36" i="34"/>
  <c r="AW52" i="34"/>
  <c r="AV52" i="34"/>
  <c r="AO26" i="34"/>
  <c r="AO50" i="34"/>
  <c r="AY31" i="34"/>
  <c r="AX31" i="34"/>
  <c r="AZ19" i="34"/>
  <c r="AW32" i="34"/>
  <c r="AV31" i="34"/>
  <c r="AO31" i="34"/>
  <c r="AP31" i="34"/>
  <c r="AW30" i="34"/>
  <c r="AV30" i="34"/>
  <c r="AV28" i="34"/>
  <c r="AX30" i="34"/>
  <c r="AX46" i="34"/>
  <c r="BA18" i="34"/>
  <c r="BB18" i="34"/>
  <c r="AX34" i="34"/>
  <c r="BA34" i="34"/>
  <c r="BB34" i="34"/>
  <c r="AZ34" i="34"/>
  <c r="AX50" i="34"/>
  <c r="BA50" i="34"/>
  <c r="BB50" i="34"/>
  <c r="AZ50" i="34"/>
  <c r="BA14" i="34"/>
  <c r="BB14" i="34"/>
  <c r="AZ18" i="34"/>
  <c r="AV40" i="34"/>
  <c r="AZ14" i="34"/>
  <c r="AZ38" i="34"/>
  <c r="F4" i="67"/>
  <c r="AX9" i="34"/>
  <c r="F9" i="36"/>
  <c r="G9" i="36"/>
  <c r="AF9" i="36"/>
  <c r="AE9" i="36"/>
  <c r="AV9" i="34"/>
  <c r="D9" i="36"/>
  <c r="E9" i="36"/>
  <c r="AD9" i="36"/>
  <c r="AC9" i="36"/>
  <c r="AG9" i="36"/>
  <c r="AH9" i="36"/>
  <c r="AZ43" i="34"/>
  <c r="BA35" i="34"/>
  <c r="BB35" i="34"/>
  <c r="AZ42" i="34"/>
  <c r="AZ11" i="34"/>
  <c r="AZ26" i="34"/>
  <c r="AZ47" i="34"/>
  <c r="AZ13" i="34"/>
  <c r="AZ25" i="34"/>
  <c r="BA40" i="34"/>
  <c r="BB40" i="34"/>
  <c r="AZ48" i="34"/>
  <c r="AZ51" i="34"/>
  <c r="AZ35" i="34"/>
  <c r="AZ39" i="34"/>
  <c r="BA36" i="34"/>
  <c r="BB36" i="34"/>
  <c r="AZ41" i="34"/>
  <c r="AV12" i="34"/>
  <c r="BA12" i="34"/>
  <c r="BB12" i="34"/>
  <c r="AZ22" i="34"/>
  <c r="AZ32" i="34"/>
  <c r="AZ16" i="34"/>
  <c r="BA46" i="34"/>
  <c r="BB46" i="34"/>
  <c r="AZ29" i="34"/>
  <c r="AZ44" i="34"/>
  <c r="AV44" i="34"/>
  <c r="BA44" i="34"/>
  <c r="BB44" i="34"/>
  <c r="AZ46" i="34"/>
  <c r="AZ20" i="34"/>
  <c r="AZ24" i="34"/>
  <c r="AZ36" i="34"/>
  <c r="AZ28" i="34"/>
  <c r="BA28" i="34"/>
  <c r="BB28" i="34"/>
  <c r="AZ9" i="34"/>
  <c r="AZ40" i="34"/>
  <c r="AV48" i="34"/>
  <c r="BA48" i="34"/>
  <c r="BB48" i="34"/>
  <c r="AZ23" i="34"/>
  <c r="BA20" i="34"/>
  <c r="BB20" i="34"/>
  <c r="AZ27" i="34"/>
  <c r="BA16" i="34"/>
  <c r="BB16" i="34"/>
  <c r="AZ10" i="34"/>
  <c r="AV15" i="34"/>
  <c r="BA15" i="34"/>
  <c r="BB15" i="34"/>
  <c r="AZ15" i="34"/>
  <c r="AZ52" i="34"/>
  <c r="AV49" i="34"/>
  <c r="BA49" i="34"/>
  <c r="BB49" i="34"/>
  <c r="AZ49" i="34"/>
  <c r="AV17" i="34"/>
  <c r="BA17" i="34"/>
  <c r="BB17" i="34"/>
  <c r="AZ17" i="34"/>
  <c r="AV32" i="34"/>
  <c r="BA32" i="34"/>
  <c r="BB32" i="34"/>
  <c r="AZ31" i="34"/>
  <c r="BA31" i="34"/>
  <c r="BB31" i="34"/>
  <c r="AZ30" i="34"/>
  <c r="BA30" i="34"/>
  <c r="BB30" i="34"/>
  <c r="BA52" i="34"/>
  <c r="BB52" i="34"/>
  <c r="G29" i="67"/>
  <c r="BA9" i="34"/>
  <c r="H9" i="36"/>
  <c r="V8" i="34"/>
  <c r="I11" i="67"/>
  <c r="I12" i="67"/>
  <c r="I13" i="67"/>
  <c r="I14" i="67"/>
  <c r="I15" i="67"/>
  <c r="I16" i="67"/>
  <c r="I17" i="67"/>
  <c r="I18" i="67"/>
  <c r="I19" i="67"/>
  <c r="I20" i="67"/>
  <c r="I21" i="67"/>
  <c r="I22" i="67"/>
  <c r="I23" i="67"/>
  <c r="I24" i="67"/>
  <c r="I25" i="67"/>
  <c r="I26" i="67"/>
  <c r="I27" i="67"/>
  <c r="I28" i="67"/>
  <c r="I10" i="67"/>
  <c r="H29" i="67"/>
  <c r="BB9" i="34"/>
  <c r="I9" i="36"/>
  <c r="C8" i="36"/>
  <c r="Q7" i="57"/>
  <c r="Q8" i="57"/>
  <c r="Q9" i="57"/>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O7" i="57"/>
  <c r="O8" i="57"/>
  <c r="O9" i="57"/>
  <c r="O10" i="57"/>
  <c r="O11" i="57"/>
  <c r="O12" i="57"/>
  <c r="O13" i="57"/>
  <c r="O14" i="57"/>
  <c r="O15" i="57"/>
  <c r="O16" i="57"/>
  <c r="O17" i="57"/>
  <c r="O18" i="57"/>
  <c r="O19" i="57"/>
  <c r="O20" i="57"/>
  <c r="O21" i="57"/>
  <c r="O22" i="57"/>
  <c r="O23" i="57"/>
  <c r="O24" i="57"/>
  <c r="O25" i="57"/>
  <c r="O26" i="57"/>
  <c r="O27" i="57"/>
  <c r="O28" i="57"/>
  <c r="O29" i="57"/>
  <c r="O30" i="57"/>
  <c r="O31" i="57"/>
  <c r="O32" i="57"/>
  <c r="O33" i="57"/>
  <c r="O34" i="57"/>
  <c r="O35" i="57"/>
  <c r="O36" i="57"/>
  <c r="O37" i="57"/>
  <c r="O38" i="57"/>
  <c r="O39" i="57"/>
  <c r="O40" i="57"/>
  <c r="O41" i="57"/>
  <c r="O42" i="57"/>
  <c r="O43" i="57"/>
  <c r="O44" i="57"/>
  <c r="O45" i="57"/>
  <c r="O46" i="57"/>
  <c r="O47" i="57"/>
  <c r="O48" i="57"/>
  <c r="O49" i="57"/>
  <c r="O50" i="57"/>
  <c r="O51" i="57"/>
  <c r="O52" i="57"/>
  <c r="O53" i="57"/>
  <c r="O54" i="57"/>
  <c r="O55" i="57"/>
  <c r="M7" i="57"/>
  <c r="M8" i="57"/>
  <c r="M9" i="57"/>
  <c r="M10" i="57"/>
  <c r="M11" i="57"/>
  <c r="M12" i="57"/>
  <c r="M13" i="57"/>
  <c r="M14" i="57"/>
  <c r="M15" i="57"/>
  <c r="M16" i="57"/>
  <c r="M17" i="57"/>
  <c r="M18" i="57"/>
  <c r="M19" i="57"/>
  <c r="M20" i="57"/>
  <c r="M21" i="57"/>
  <c r="M22" i="57"/>
  <c r="M23" i="57"/>
  <c r="M24" i="57"/>
  <c r="M25" i="57"/>
  <c r="M26" i="57"/>
  <c r="M27" i="57"/>
  <c r="M28" i="57"/>
  <c r="M29" i="57"/>
  <c r="M30" i="57"/>
  <c r="M31" i="57"/>
  <c r="M32" i="57"/>
  <c r="M33" i="57"/>
  <c r="M34" i="57"/>
  <c r="M35" i="57"/>
  <c r="M36" i="57"/>
  <c r="M37" i="57"/>
  <c r="M38" i="57"/>
  <c r="M39" i="57"/>
  <c r="M40" i="57"/>
  <c r="M41" i="57"/>
  <c r="M42" i="57"/>
  <c r="M43" i="57"/>
  <c r="M44" i="57"/>
  <c r="M45" i="57"/>
  <c r="M46" i="57"/>
  <c r="M47" i="57"/>
  <c r="M48" i="57"/>
  <c r="M49" i="57"/>
  <c r="M50" i="57"/>
  <c r="M51" i="57"/>
  <c r="M52" i="57"/>
  <c r="M53" i="57"/>
  <c r="M54" i="57"/>
  <c r="M55" i="57"/>
  <c r="K7" i="57"/>
  <c r="K8" i="57"/>
  <c r="K9" i="57"/>
  <c r="K10" i="57"/>
  <c r="K11" i="57"/>
  <c r="K12" i="57"/>
  <c r="K13" i="57"/>
  <c r="K14" i="57"/>
  <c r="K15" i="57"/>
  <c r="K16" i="57"/>
  <c r="K17" i="57"/>
  <c r="K18" i="57"/>
  <c r="K19" i="57"/>
  <c r="K20" i="57"/>
  <c r="K21" i="57"/>
  <c r="K22" i="57"/>
  <c r="K23" i="57"/>
  <c r="K24" i="57"/>
  <c r="K25" i="57"/>
  <c r="K26" i="57"/>
  <c r="K27" i="57"/>
  <c r="K28" i="57"/>
  <c r="K29" i="57"/>
  <c r="K30" i="57"/>
  <c r="K31" i="57"/>
  <c r="K32" i="57"/>
  <c r="K33" i="57"/>
  <c r="K34" i="57"/>
  <c r="K35" i="57"/>
  <c r="K36" i="57"/>
  <c r="K37" i="57"/>
  <c r="K38" i="57"/>
  <c r="K39" i="57"/>
  <c r="K40" i="57"/>
  <c r="K41" i="57"/>
  <c r="K42" i="57"/>
  <c r="K43" i="57"/>
  <c r="K44" i="57"/>
  <c r="K45" i="57"/>
  <c r="K46" i="57"/>
  <c r="K47" i="57"/>
  <c r="K48" i="57"/>
  <c r="K49" i="57"/>
  <c r="K50" i="57"/>
  <c r="K51" i="57"/>
  <c r="K52" i="57"/>
  <c r="K53" i="57"/>
  <c r="K54" i="57"/>
  <c r="K55" i="57"/>
  <c r="I7" i="57"/>
  <c r="I8" i="57"/>
  <c r="I9" i="57"/>
  <c r="I10" i="57"/>
  <c r="I11" i="57"/>
  <c r="I12" i="57"/>
  <c r="I13" i="57"/>
  <c r="I14" i="57"/>
  <c r="I15" i="57"/>
  <c r="I16" i="57"/>
  <c r="I17" i="57"/>
  <c r="I18" i="57"/>
  <c r="I19" i="57"/>
  <c r="I20" i="57"/>
  <c r="I21" i="57"/>
  <c r="I22" i="57"/>
  <c r="I23" i="57"/>
  <c r="I24" i="57"/>
  <c r="I25" i="57"/>
  <c r="I26" i="57"/>
  <c r="I27" i="57"/>
  <c r="I28" i="57"/>
  <c r="I29" i="57"/>
  <c r="I30" i="57"/>
  <c r="I31" i="57"/>
  <c r="I32" i="57"/>
  <c r="I33" i="57"/>
  <c r="I34" i="57"/>
  <c r="I35" i="57"/>
  <c r="I36" i="57"/>
  <c r="I37" i="57"/>
  <c r="I38" i="57"/>
  <c r="I39" i="57"/>
  <c r="I40" i="57"/>
  <c r="I41" i="57"/>
  <c r="I42" i="57"/>
  <c r="I43" i="57"/>
  <c r="I44" i="57"/>
  <c r="I45" i="57"/>
  <c r="I46" i="57"/>
  <c r="I47" i="57"/>
  <c r="I48" i="57"/>
  <c r="I49" i="57"/>
  <c r="I50" i="57"/>
  <c r="I51" i="57"/>
  <c r="I52" i="57"/>
  <c r="I53" i="57"/>
  <c r="I54" i="57"/>
  <c r="I55" i="57"/>
  <c r="G7" i="57"/>
  <c r="G8" i="57"/>
  <c r="G9"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40" i="57"/>
  <c r="G41" i="57"/>
  <c r="G42" i="57"/>
  <c r="G43" i="57"/>
  <c r="G44" i="57"/>
  <c r="G45" i="57"/>
  <c r="G46" i="57"/>
  <c r="G47" i="57"/>
  <c r="G48" i="57"/>
  <c r="G49" i="57"/>
  <c r="G50" i="57"/>
  <c r="G51" i="57"/>
  <c r="G52" i="57"/>
  <c r="G53" i="57"/>
  <c r="G54" i="57"/>
  <c r="G55" i="57"/>
  <c r="K6" i="57"/>
  <c r="Q6" i="57"/>
  <c r="O6" i="57"/>
  <c r="M6" i="57"/>
  <c r="I6" i="57"/>
  <c r="G6" i="57"/>
  <c r="R48" i="57"/>
  <c r="S48" i="57"/>
  <c r="R24" i="57"/>
  <c r="R42" i="57"/>
  <c r="S42" i="57"/>
  <c r="R26" i="57"/>
  <c r="S26" i="57"/>
  <c r="R55" i="57"/>
  <c r="R43" i="57"/>
  <c r="S43" i="57"/>
  <c r="R50" i="57"/>
  <c r="S50" i="57"/>
  <c r="R34" i="57"/>
  <c r="S34" i="57"/>
  <c r="R27" i="57"/>
  <c r="S27" i="57"/>
  <c r="R18" i="57"/>
  <c r="S18" i="57"/>
  <c r="R35" i="57"/>
  <c r="S35" i="57"/>
  <c r="R51" i="57"/>
  <c r="S51" i="57"/>
  <c r="R19" i="57"/>
  <c r="S19" i="57"/>
  <c r="R49" i="57"/>
  <c r="S49" i="57"/>
  <c r="R47" i="57"/>
  <c r="S47" i="57"/>
  <c r="R11" i="57"/>
  <c r="S11" i="57"/>
  <c r="R10" i="57"/>
  <c r="S10" i="57"/>
  <c r="R52" i="57"/>
  <c r="S52" i="57"/>
  <c r="R39" i="57"/>
  <c r="S39" i="57"/>
  <c r="R31" i="57"/>
  <c r="S31" i="57"/>
  <c r="R23" i="57"/>
  <c r="S23" i="57"/>
  <c r="R15" i="57"/>
  <c r="S15" i="57"/>
  <c r="R14" i="57"/>
  <c r="S14" i="57"/>
  <c r="R46" i="57"/>
  <c r="S46" i="57"/>
  <c r="R38" i="57"/>
  <c r="S38" i="57"/>
  <c r="R30" i="57"/>
  <c r="S30" i="57"/>
  <c r="R22" i="57"/>
  <c r="S22" i="57"/>
  <c r="R54" i="57"/>
  <c r="S54" i="57"/>
  <c r="R13" i="57"/>
  <c r="S13" i="57"/>
  <c r="R37" i="57"/>
  <c r="S37" i="57"/>
  <c r="R53" i="57"/>
  <c r="S53" i="57"/>
  <c r="R45" i="57"/>
  <c r="S45" i="57"/>
  <c r="R44" i="57"/>
  <c r="S44" i="57"/>
  <c r="R41" i="57"/>
  <c r="S41" i="57"/>
  <c r="R40" i="57"/>
  <c r="S40" i="57"/>
  <c r="R36" i="57"/>
  <c r="S36" i="57"/>
  <c r="R33" i="57"/>
  <c r="S33" i="57"/>
  <c r="R32" i="57"/>
  <c r="S32" i="57"/>
  <c r="R29" i="57"/>
  <c r="S29" i="57"/>
  <c r="R28" i="57"/>
  <c r="S28" i="57"/>
  <c r="R25" i="57"/>
  <c r="S25" i="57"/>
  <c r="R21" i="57"/>
  <c r="S21" i="57"/>
  <c r="R20" i="57"/>
  <c r="S20" i="57"/>
  <c r="R17" i="57"/>
  <c r="S17" i="57"/>
  <c r="R16" i="57"/>
  <c r="S16" i="57"/>
  <c r="R12" i="57"/>
  <c r="S12" i="57"/>
  <c r="R9" i="57"/>
  <c r="R8" i="57"/>
  <c r="S8" i="57"/>
  <c r="S24" i="57"/>
  <c r="S55" i="57"/>
  <c r="T8" i="34"/>
  <c r="R8" i="34"/>
  <c r="X8" i="34"/>
  <c r="AL8" i="34"/>
  <c r="AH8" i="34"/>
  <c r="AF8" i="34"/>
  <c r="AD8" i="34"/>
  <c r="AB8" i="34"/>
  <c r="Z8" i="34"/>
  <c r="P8" i="34"/>
  <c r="AN8" i="34"/>
  <c r="AM8" i="34"/>
  <c r="AS8" i="34"/>
  <c r="R7" i="57"/>
  <c r="S7" i="57"/>
  <c r="S9" i="57"/>
  <c r="Z8" i="36"/>
  <c r="Y8" i="36"/>
  <c r="R6" i="57"/>
  <c r="S6" i="57"/>
  <c r="AU8" i="34"/>
  <c r="AT8" i="34"/>
  <c r="AA8" i="36"/>
  <c r="AW8" i="34"/>
  <c r="AY8" i="34"/>
  <c r="AB8" i="36"/>
  <c r="AX8" i="34"/>
  <c r="F8" i="36"/>
  <c r="G8" i="36"/>
  <c r="AF8" i="36"/>
  <c r="AV8" i="34"/>
  <c r="D8" i="36"/>
  <c r="E8" i="36"/>
  <c r="AD8" i="36"/>
  <c r="AO8" i="34"/>
  <c r="AP8" i="34"/>
  <c r="AC8" i="36"/>
  <c r="AE8" i="36"/>
  <c r="AZ8" i="34"/>
  <c r="H8" i="36"/>
  <c r="AG8" i="36"/>
  <c r="AH8" i="36"/>
  <c r="BA8" i="34"/>
  <c r="I8" i="36"/>
  <c r="BB8"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Devi Ccoyllo</author>
  </authors>
  <commentList>
    <comment ref="D3" authorId="0" shapeId="0" xr:uid="{00000000-0006-0000-0300-000001000000}">
      <text>
        <r>
          <rPr>
            <b/>
            <sz val="9"/>
            <color indexed="81"/>
            <rFont val="Tahoma"/>
            <family val="2"/>
          </rPr>
          <t>PEI VIGENTE</t>
        </r>
        <r>
          <rPr>
            <sz val="9"/>
            <color indexed="81"/>
            <rFont val="Tahoma"/>
            <family val="2"/>
          </rPr>
          <t xml:space="preserve">
Numeral 1. CONTEXTO INSTITUCIONAL (primer párrafo) </t>
        </r>
      </text>
    </comment>
    <comment ref="D4" authorId="0" shapeId="0" xr:uid="{00000000-0006-0000-0300-000002000000}">
      <text>
        <r>
          <rPr>
            <b/>
            <sz val="9"/>
            <color indexed="81"/>
            <rFont val="Tahoma"/>
            <family val="2"/>
          </rPr>
          <t>PEI VIGENTE</t>
        </r>
        <r>
          <rPr>
            <sz val="9"/>
            <color indexed="81"/>
            <rFont val="Tahoma"/>
            <family val="2"/>
          </rPr>
          <t xml:space="preserve">
Numeral 3. MISION INSTITUCIONAL (tercer párrafo)</t>
        </r>
      </text>
    </comment>
    <comment ref="D5" authorId="0" shapeId="0" xr:uid="{00000000-0006-0000-0300-000003000000}">
      <text>
        <r>
          <rPr>
            <b/>
            <sz val="9"/>
            <color indexed="81"/>
            <rFont val="Tahoma"/>
            <family val="2"/>
          </rPr>
          <t>PEI VIGENTE</t>
        </r>
        <r>
          <rPr>
            <sz val="9"/>
            <color indexed="81"/>
            <rFont val="Tahoma"/>
            <family val="2"/>
          </rPr>
          <t xml:space="preserve">
Numeral 1. CONTEXTO INSTITUCIONAL (Página 13)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Marco Fajardo Chavez</author>
    <author>Franklin Caro Huaman</author>
  </authors>
  <commentList>
    <comment ref="G6" authorId="0" shapeId="0" xr:uid="{00000000-0006-0000-0400-000001000000}">
      <text>
        <r>
          <rPr>
            <b/>
            <sz val="9"/>
            <color indexed="81"/>
            <rFont val="Tahoma"/>
            <family val="2"/>
          </rPr>
          <t>CODIGO DEL PROCESO + "_" + "R" + NUMERO CORRELATIVO</t>
        </r>
      </text>
    </comment>
    <comment ref="I6" authorId="1" shapeId="0" xr:uid="{00000000-0006-0000-0400-000002000000}">
      <text>
        <r>
          <rPr>
            <sz val="9"/>
            <color indexed="81"/>
            <rFont val="Tahoma"/>
            <family val="2"/>
          </rPr>
          <t xml:space="preserve">Describir el riesgo identificado considerando lo siguiente:
</t>
        </r>
        <r>
          <rPr>
            <sz val="9"/>
            <color indexed="81"/>
            <rFont val="Arial Black"/>
            <family val="2"/>
          </rPr>
          <t xml:space="preserve">“Debido a   (CAUSA)   puede ocurrir   (RIESGO)   lo que conllevaría  a   (EFECTO)  ”
</t>
        </r>
        <r>
          <rPr>
            <b/>
            <sz val="9"/>
            <color indexed="81"/>
            <rFont val="Tahoma"/>
            <family val="2"/>
          </rPr>
          <t>&lt;Con la finalidad de verificar si realmente se identificó un riesgo o una causa del riesgo&gt;</t>
        </r>
      </text>
    </comment>
    <comment ref="AO6" authorId="0" shapeId="0" xr:uid="{00000000-0006-0000-0400-000003000000}">
      <text>
        <r>
          <rPr>
            <b/>
            <sz val="9"/>
            <color indexed="81"/>
            <rFont val="Tahoma"/>
            <family val="2"/>
          </rPr>
          <t>MANTENER OCULTO</t>
        </r>
      </text>
    </comment>
    <comment ref="S7" authorId="0" shapeId="0" xr:uid="{00000000-0006-0000-0400-000004000000}">
      <text>
        <r>
          <rPr>
            <b/>
            <sz val="9"/>
            <color indexed="81"/>
            <rFont val="Tahoma"/>
            <family val="2"/>
          </rPr>
          <t>SOLO SE ACTIVA PARA RIESGO DE SEGURIDAD DE LA INFORMACION</t>
        </r>
      </text>
    </comment>
    <comment ref="AO7" authorId="0" shapeId="0" xr:uid="{00000000-0006-0000-0400-000005000000}">
      <text>
        <r>
          <rPr>
            <b/>
            <sz val="9"/>
            <color indexed="81"/>
            <rFont val="Tahoma"/>
            <family val="2"/>
          </rPr>
          <t>SE ACTUALIZARA EN FUNCION DE LA DI-06 CGR</t>
        </r>
      </text>
    </comment>
    <comment ref="AP7" authorId="0" shapeId="0" xr:uid="{00000000-0006-0000-0400-000006000000}">
      <text>
        <r>
          <rPr>
            <b/>
            <sz val="9"/>
            <color indexed="81"/>
            <rFont val="Tahoma"/>
            <family val="2"/>
          </rPr>
          <t>Nivel de exposicion del riesgo sin considerar los controles
(PROBABILIDAD X IMPACTO)</t>
        </r>
      </text>
    </comment>
    <comment ref="AS7" authorId="1" shapeId="0" xr:uid="{00000000-0006-0000-0400-000007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 ref="BA7" authorId="0" shapeId="0" xr:uid="{00000000-0006-0000-0400-000008000000}">
      <text>
        <r>
          <rPr>
            <b/>
            <sz val="9"/>
            <color indexed="81"/>
            <rFont val="Tahoma"/>
            <family val="2"/>
          </rPr>
          <t>Nivel de exposición considerando los controles existentes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Marco Fajardo Chavez</author>
    <author>Franklin Caro Huaman</author>
    <author>Victor Silverio Encarnación</author>
  </authors>
  <commentList>
    <comment ref="R6" authorId="0" shapeId="0" xr:uid="{00000000-0006-0000-0500-000001000000}">
      <text>
        <r>
          <rPr>
            <b/>
            <sz val="9"/>
            <color indexed="81"/>
            <rFont val="Tahoma"/>
            <family val="2"/>
          </rPr>
          <t>La medición debe realizarse mínimo tres meses después de implementadas las acciones de tratamiento</t>
        </r>
      </text>
    </comment>
    <comment ref="B7" authorId="0" shapeId="0" xr:uid="{00000000-0006-0000-0500-000002000000}">
      <text>
        <r>
          <rPr>
            <b/>
            <sz val="9"/>
            <color indexed="81"/>
            <rFont val="Tahoma"/>
            <family val="2"/>
          </rPr>
          <t>COPIAR EL CODIGO DEL RIESGO A TRATAR</t>
        </r>
      </text>
    </comment>
    <comment ref="D7" authorId="0" shapeId="0" xr:uid="{00000000-0006-0000-0500-000003000000}">
      <text>
        <r>
          <rPr>
            <b/>
            <sz val="9"/>
            <color indexed="81"/>
            <rFont val="Tahoma"/>
            <family val="2"/>
          </rPr>
          <t>MANTENER OCULTO</t>
        </r>
      </text>
    </comment>
    <comment ref="E7" authorId="0" shapeId="0" xr:uid="{00000000-0006-0000-0500-000004000000}">
      <text>
        <r>
          <rPr>
            <b/>
            <sz val="9"/>
            <color indexed="81"/>
            <rFont val="Tahoma"/>
            <family val="2"/>
          </rPr>
          <t>MANTENER OCULTO</t>
        </r>
      </text>
    </comment>
    <comment ref="F7" authorId="0" shapeId="0" xr:uid="{00000000-0006-0000-0500-000005000000}">
      <text>
        <r>
          <rPr>
            <b/>
            <sz val="9"/>
            <color indexed="81"/>
            <rFont val="Tahoma"/>
            <family val="2"/>
          </rPr>
          <t>MANTENER OCULTO</t>
        </r>
      </text>
    </comment>
    <comment ref="G7" authorId="0" shapeId="0" xr:uid="{00000000-0006-0000-0500-000006000000}">
      <text>
        <r>
          <rPr>
            <b/>
            <sz val="9"/>
            <color indexed="81"/>
            <rFont val="Tahoma"/>
            <family val="2"/>
          </rPr>
          <t>MANTENER OCULTO</t>
        </r>
      </text>
    </comment>
    <comment ref="H7" authorId="0" shapeId="0" xr:uid="{00000000-0006-0000-0500-000007000000}">
      <text>
        <r>
          <rPr>
            <b/>
            <sz val="9"/>
            <color indexed="81"/>
            <rFont val="Tahoma"/>
            <family val="2"/>
          </rPr>
          <t>MANTENER OCULTO</t>
        </r>
      </text>
    </comment>
    <comment ref="T7" authorId="1" shapeId="0" xr:uid="{00000000-0006-0000-0500-000008000000}">
      <text>
        <r>
          <rPr>
            <b/>
            <sz val="9"/>
            <color indexed="81"/>
            <rFont val="Tahoma"/>
            <family val="2"/>
          </rPr>
          <t>Franklin Caro Huaman:</t>
        </r>
        <r>
          <rPr>
            <sz val="9"/>
            <color indexed="81"/>
            <rFont val="Tahoma"/>
            <family val="2"/>
          </rPr>
          <t xml:space="preserve">
</t>
        </r>
      </text>
    </comment>
    <comment ref="W7" authorId="2" shapeId="0" xr:uid="{00000000-0006-0000-0500-000009000000}">
      <text>
        <r>
          <rPr>
            <b/>
            <sz val="9"/>
            <color indexed="81"/>
            <rFont val="Tahoma"/>
            <family val="2"/>
          </rPr>
          <t>El nivel de efectividad del indicador sera medido despues de ser implementado por un minimo de 3 meses</t>
        </r>
      </text>
    </comment>
    <comment ref="Z7" authorId="1" shapeId="0" xr:uid="{00000000-0006-0000-0500-00000A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Franklin Caro Huaman</author>
    <author>Victor Silverio Encarnación</author>
  </authors>
  <commentList>
    <comment ref="E5" authorId="0" shapeId="0" xr:uid="{00000000-0006-0000-0600-000001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 ref="F5" authorId="1" shapeId="0" xr:uid="{00000000-0006-0000-0600-000002000000}">
      <text>
        <r>
          <rPr>
            <b/>
            <sz val="9"/>
            <color indexed="81"/>
            <rFont val="Tahoma"/>
            <family val="2"/>
          </rPr>
          <t xml:space="preserve">Políticas, Directivas, Lineamientos, Manuales, Guías, Instructivos u otros DDNN vigente y actualizada (De acuerdo a la DI -200/GPP/002 ). </t>
        </r>
        <r>
          <rPr>
            <sz val="9"/>
            <color indexed="81"/>
            <rFont val="Tahoma"/>
            <family val="2"/>
          </rPr>
          <t xml:space="preserve">
</t>
        </r>
      </text>
    </comment>
    <comment ref="H5" authorId="1" shapeId="0" xr:uid="{00000000-0006-0000-0600-000003000000}">
      <text>
        <r>
          <rPr>
            <b/>
            <sz val="9"/>
            <color indexed="81"/>
            <rFont val="Tahoma"/>
            <family val="2"/>
          </rPr>
          <t>Responsables designados formalmente para ejecutar la acción de control y seguimiento y, a su vez debidamente capacitados.</t>
        </r>
      </text>
    </comment>
    <comment ref="J5" authorId="1" shapeId="0" xr:uid="{00000000-0006-0000-0600-000004000000}">
      <text>
        <r>
          <rPr>
            <b/>
            <sz val="9"/>
            <color indexed="81"/>
            <rFont val="Tahoma"/>
            <family val="2"/>
          </rPr>
          <t>Automático (A):  Sistemas o Software que permitan incluir contraseñas de acceso o controles de seguimiento a aprobaciones o ejecuciones que se realizan a través de estos, generación de reportes o indicadores, sistemas de seguridad con scanner, sistemas de grabación, entre otros.
Semiautomático (S):  Actividad que es desarrollada por una persona con ayuda de sistemas informatizados 
Manual (M):  Actividad que es desarrollada por una persona sin ayuda de sistemas informáticos.</t>
        </r>
      </text>
    </comment>
    <comment ref="L5" authorId="1" shapeId="0" xr:uid="{00000000-0006-0000-0600-000005000000}">
      <text>
        <r>
          <rPr>
            <b/>
            <sz val="9"/>
            <color indexed="81"/>
            <rFont val="Tahoma"/>
            <family val="2"/>
          </rPr>
          <t>Periodicidad en la aplicación del control: en cada operación, diario, semanal, mensual, trimestral, anual u otro.</t>
        </r>
        <r>
          <rPr>
            <sz val="9"/>
            <color indexed="81"/>
            <rFont val="Tahoma"/>
            <family val="2"/>
          </rPr>
          <t xml:space="preserve">
</t>
        </r>
      </text>
    </comment>
    <comment ref="N5" authorId="1" shapeId="0" xr:uid="{00000000-0006-0000-0600-000006000000}">
      <text>
        <r>
          <rPr>
            <b/>
            <sz val="9"/>
            <color indexed="81"/>
            <rFont val="Tahoma"/>
            <family val="2"/>
          </rPr>
          <t>Documentos que evidencien la aplicación de las acciones de control.</t>
        </r>
      </text>
    </comment>
    <comment ref="P5" authorId="1" shapeId="0" xr:uid="{00000000-0006-0000-0600-000007000000}">
      <text>
        <r>
          <rPr>
            <b/>
            <sz val="9"/>
            <color indexed="81"/>
            <rFont val="Tahoma"/>
            <family val="2"/>
          </rPr>
          <t>Las acciones de control implementadas mitigan el riesgo y este no se ha materializado.</t>
        </r>
        <r>
          <rPr>
            <sz val="9"/>
            <color indexed="81"/>
            <rFont val="Tahoma"/>
            <family val="2"/>
          </rPr>
          <t xml:space="preserve">
</t>
        </r>
      </text>
    </comment>
  </commentList>
</comments>
</file>

<file path=xl/sharedStrings.xml><?xml version="1.0" encoding="utf-8"?>
<sst xmlns="http://schemas.openxmlformats.org/spreadsheetml/2006/main" count="1039" uniqueCount="703">
  <si>
    <t>PROBABILIDAD</t>
  </si>
  <si>
    <t>VALOR</t>
  </si>
  <si>
    <t>IMPACTO</t>
  </si>
  <si>
    <t>P X I</t>
  </si>
  <si>
    <t>REDUCIR</t>
  </si>
  <si>
    <t>Grave o Alto</t>
  </si>
  <si>
    <t>Moderado o Medio</t>
  </si>
  <si>
    <t>Leve o Bajo</t>
  </si>
  <si>
    <t>Insignificante o Muy bajo</t>
  </si>
  <si>
    <t>Descripción</t>
  </si>
  <si>
    <t>Catastrófico o Muy alto</t>
  </si>
  <si>
    <t>SI</t>
  </si>
  <si>
    <t>NO</t>
  </si>
  <si>
    <t>EFECTOS</t>
  </si>
  <si>
    <t>PREVENTIVO</t>
  </si>
  <si>
    <t>MITIGADO</t>
  </si>
  <si>
    <t>ACEPTADO</t>
  </si>
  <si>
    <t>SIN ACCIONES</t>
  </si>
  <si>
    <t>INTERNA</t>
  </si>
  <si>
    <t>EXTERNA</t>
  </si>
  <si>
    <t>EVITAR</t>
  </si>
  <si>
    <t>ACEPTAR</t>
  </si>
  <si>
    <t>COMPARTIR</t>
  </si>
  <si>
    <t>¿Se ha definido la frecuencia de aplicación del control?</t>
  </si>
  <si>
    <t>¿Se cuenta con evidencias de la ejecución y seguimiento del control?</t>
  </si>
  <si>
    <t>¿En el tiempo que lleva la aplicación del control ha demostrado ser efectiva?</t>
  </si>
  <si>
    <t>Nivel</t>
  </si>
  <si>
    <t>Impacto</t>
  </si>
  <si>
    <t>Rangos</t>
  </si>
  <si>
    <t>CORRUPCIÓN</t>
  </si>
  <si>
    <t>CUMPLIMIENTO</t>
  </si>
  <si>
    <t>DESASTRES</t>
  </si>
  <si>
    <t>ESTRATÉGICO</t>
  </si>
  <si>
    <t>FINANCIERO</t>
  </si>
  <si>
    <t>IMAGEN</t>
  </si>
  <si>
    <t>OPERATIVO</t>
  </si>
  <si>
    <t>TECNOLÓGICO</t>
  </si>
  <si>
    <t>CUADRO 1:
TIPOS DE RIESGOS</t>
  </si>
  <si>
    <t>CUADRO 2:
 FUENTE DEL RIESGO</t>
  </si>
  <si>
    <t xml:space="preserve">DESCRIPCIÓN 
DEL RIESGO </t>
  </si>
  <si>
    <t>CUADRO 3:
 PROBABILIDAD</t>
  </si>
  <si>
    <t>CUADRO 4:
 IMPACTO</t>
  </si>
  <si>
    <t>CUADRO 5: NIVEL DE EXPOSICION AL RIESGO</t>
  </si>
  <si>
    <t>CUADRO 7:
TIPO DE CONTROL</t>
  </si>
  <si>
    <t>FECHA DE 
INICIO</t>
  </si>
  <si>
    <t>FECHA 
DE FIN</t>
  </si>
  <si>
    <t>CUADRO 9: 
ESTADO DEL RIESGO</t>
  </si>
  <si>
    <t>Nivel a disminuir</t>
  </si>
  <si>
    <t xml:space="preserve">Tipo de Control </t>
  </si>
  <si>
    <t>Consiste en trasladar el impacto negativo de una amenaza, junto con la propiedad de la respuesta, a un tercero. Transferir el riesgo simplemente da a otra parte la responsabilidad de su gestión; no lo elimina. Como en el caso de los contratos de seguros o a través de otros medios que permiten distribuir una porción del riesgo con otra entidad, como en los contratos a riesgo compartido. Por ejemplo, la información de gran importancia se puede duplicar y almacenar en un lugar distante y de ubicación segura, en vez de dejarla concentrada en un sólo lugar.</t>
  </si>
  <si>
    <t>No se realiza acciones para reducir la probabilidad o el impacto considerando el nivel de riesgo aceptado por la entidad o tambien se puede Aceptar el riesgo a fin de perseguir una oportunidad.</t>
  </si>
  <si>
    <t>IDENTIFICACIÓN DEL RIESGO</t>
  </si>
  <si>
    <t>Documentos que evidencien la aplicación de las acciones de control.</t>
  </si>
  <si>
    <t>CORRECTIVO</t>
  </si>
  <si>
    <t>- En caso de un desastre natural u otra emergencia mediante las pólizas de seguro y otros mecanismos de recuperación de negocio o respaldo, es posible volver a recuperar las operaciones.</t>
  </si>
  <si>
    <t xml:space="preserve">PROCESO </t>
  </si>
  <si>
    <t>OBJETIVO DEL PROCESO</t>
  </si>
  <si>
    <t xml:space="preserve">CÓDIGO DEL PROCESO </t>
  </si>
  <si>
    <t>CÓDIGO DEL RIESGO</t>
  </si>
  <si>
    <t>PENDIENTE</t>
  </si>
  <si>
    <t>EN PROCESO</t>
  </si>
  <si>
    <t>NO EFECTIVO</t>
  </si>
  <si>
    <t>EFECTIVO</t>
  </si>
  <si>
    <t xml:space="preserve">NOMBRE DEL 
INDICADOR 
DEL RIESGO </t>
  </si>
  <si>
    <t>CUADRO 12: SIGNIFICANCIA DEL RIESGO</t>
  </si>
  <si>
    <t>SIN CONTROLES</t>
  </si>
  <si>
    <t>FECHA DE MEDICIÓN DEL RIESGO RESIDUAL</t>
  </si>
  <si>
    <t>FÓRMULA DEL INDICADOR</t>
  </si>
  <si>
    <t>RESULTADO DEL INDICADOR</t>
  </si>
  <si>
    <t>NO MITIGADO</t>
  </si>
  <si>
    <t>PARA EL ÁREA EVALUADORA</t>
  </si>
  <si>
    <t>PARCIALMENTE EFECTIVO</t>
  </si>
  <si>
    <t>ÓRGANO 
RESPONSABLE 
DEL PROCESO</t>
  </si>
  <si>
    <t xml:space="preserve"> RECOMENDACIONES</t>
  </si>
  <si>
    <t>META DEL INDICADOR</t>
  </si>
  <si>
    <t>GOR</t>
  </si>
  <si>
    <t>Entregar el DNI a los  ciudadanos cumpliendo los procedimientos establecidos.</t>
  </si>
  <si>
    <t xml:space="preserve">= a 0% Efectivo
&gt; 0% y &lt;= 0.01% Parcialmente Efectivo
 &gt; 0.01% No Efectivo
</t>
  </si>
  <si>
    <t>¿Existe un medio documentado vigente y actualizado para la aplicación del control?</t>
  </si>
  <si>
    <t>¿Se han definido responsable (s) de la ejecución del control ?</t>
  </si>
  <si>
    <t>¿Cuál es el  tipo de aplicación de control que se realiza?</t>
  </si>
  <si>
    <t xml:space="preserve">Operatividad </t>
  </si>
  <si>
    <r>
      <rPr>
        <b/>
        <sz val="8"/>
        <rFont val="Arial"/>
        <family val="2"/>
      </rPr>
      <t xml:space="preserve">Qué: </t>
    </r>
    <r>
      <rPr>
        <sz val="8"/>
        <rFont val="Arial"/>
        <family val="2"/>
      </rPr>
      <t xml:space="preserve">Homologación y/o validación de imágenes (firma e impresión dactilar) 
</t>
    </r>
    <r>
      <rPr>
        <b/>
        <sz val="8"/>
        <rFont val="Arial"/>
        <family val="2"/>
      </rPr>
      <t>Cuál:</t>
    </r>
    <r>
      <rPr>
        <sz val="8"/>
        <rFont val="Arial"/>
        <family val="2"/>
      </rPr>
      <t xml:space="preserve"> GP-269-GOR/004 "Registros de Trámite y Entrega del Documento Nacional de Identidad".</t>
    </r>
    <r>
      <rPr>
        <b/>
        <sz val="8"/>
        <rFont val="Arial"/>
        <family val="2"/>
      </rPr>
      <t xml:space="preserve">
Quién: </t>
    </r>
    <r>
      <rPr>
        <sz val="8"/>
        <rFont val="Arial"/>
        <family val="2"/>
      </rPr>
      <t>El registrador de entregas de DNI.</t>
    </r>
    <r>
      <rPr>
        <b/>
        <sz val="8"/>
        <rFont val="Arial"/>
        <family val="2"/>
      </rPr>
      <t xml:space="preserve">
Cómo: </t>
    </r>
    <r>
      <rPr>
        <sz val="8"/>
        <rFont val="Arial"/>
        <family val="2"/>
      </rPr>
      <t xml:space="preserve">Verificación de las imágenes capturadas versus la información del sistema. </t>
    </r>
    <r>
      <rPr>
        <b/>
        <sz val="8"/>
        <rFont val="Arial"/>
        <family val="2"/>
      </rPr>
      <t xml:space="preserve">
Cuándo: </t>
    </r>
    <r>
      <rPr>
        <sz val="8"/>
        <rFont val="Arial"/>
        <family val="2"/>
      </rPr>
      <t>Permanente en cada entrega de DNI.</t>
    </r>
  </si>
  <si>
    <t>SEGUIMIENTO Y REVISION</t>
  </si>
  <si>
    <t>EVALUACIÓN DEL INDICADOR</t>
  </si>
  <si>
    <t>EVALUACIÓN PARA OBTENER EL RIESGO RESIDUAL</t>
  </si>
  <si>
    <t>INDICADOR</t>
  </si>
  <si>
    <t>EXPOSICION DEL RIESGO EN EL PROCESO</t>
  </si>
  <si>
    <t>Son factores internos que pueden generar riesgos tales como: manejos de recursos, estructura organizacional, disponibilidad presupuestal, procesos, capacidad directiva, capacidad tecnológica, capacidad del talento humano, comunicación organizacional, disponibilidad de la información, infraestructura, continuidad operativa, cultura, imagen, motivación, entre otros.</t>
  </si>
  <si>
    <t>Son factores externos que pueden generar riesgos tales como: legales, recortes presupuestales, sociales, tecnológicos, geográficos, ambientales entre otros.</t>
  </si>
  <si>
    <t>SI = 20
NO = 0</t>
  </si>
  <si>
    <t>Políticas, Directivas, Lineamientos, Manuales, Guías, Instructivos u otros DDNN vigente y actualizada (De acuerdo a la DI -200/GPP/002).</t>
  </si>
  <si>
    <t>¿Se han definido responsable (s) de la ejecución del control?</t>
  </si>
  <si>
    <t>Responsables designados formalmente para ejecutar la acción de control y seguimiento y, a su vez debidamente capacitados.</t>
  </si>
  <si>
    <t>Periodicidad en la aplicación del control: en cada operación, diario, semanal, mensual, trimestral, anual u otro.</t>
  </si>
  <si>
    <t>¿Se cuenta con evidencias de la ejecución del control?</t>
  </si>
  <si>
    <t>En el tiempo que lleva la aplicación del control ¿ha demostrado ser efectiva?</t>
  </si>
  <si>
    <t>Se mantiene el riesgo.</t>
  </si>
  <si>
    <t>Si el Control es Preventivo la Probabilidad disminuye en un nivel.</t>
  </si>
  <si>
    <t>Si el Control es Correctivo el Impacto  disminuye en un nivel.</t>
  </si>
  <si>
    <t xml:space="preserve">- Por ejemplo, el requerimiento de un login y password en un sistema de información es un control preventivo.
</t>
  </si>
  <si>
    <t>No prevén que un evento suceda, pero permiten enfrentar la situación una vez se haya presentado.</t>
  </si>
  <si>
    <t>Que no cuenta con controles.</t>
  </si>
  <si>
    <t xml:space="preserve"> Cumplimiento legal y normativo</t>
  </si>
  <si>
    <t xml:space="preserve"> Imagen institucional</t>
  </si>
  <si>
    <t>Recursos disponibles y costos</t>
  </si>
  <si>
    <t>Medioambiente</t>
  </si>
  <si>
    <t>Seguridad de la Información y Seguridad Digital</t>
  </si>
  <si>
    <t>Competencias en la Gestión del Riesgo</t>
  </si>
  <si>
    <t>No hay consecuencias o sus efectos son insignificantes en los resultados y objetivos institucionales.</t>
  </si>
  <si>
    <t xml:space="preserve">No ocasiona incumplimiento legal o normativo. No existe posibilidad de sanciones, demandas, observaciones- recomendaciones de auditorias, o similares. </t>
  </si>
  <si>
    <t>Las consecuencias ocasionan un impacto que no es percibido por los grupos de interés, pero si por el cliente interno.</t>
  </si>
  <si>
    <t>No se interrumpe la operatividad.  Las consecuencias pueden ser asimiladas en las actividades del proceso.</t>
  </si>
  <si>
    <t xml:space="preserve">Las consecuencias podrán ser atendidas con los recursos disponibles. Costos de daños insignificantes o inexistentes. </t>
  </si>
  <si>
    <t>Poca o nula afectación al medioambiente. Posibilita una recuperación inmediata de las condiciones originales tras el cese de la acción. Afecta unicamente el área de trabajo.</t>
  </si>
  <si>
    <t>Las consecuencias no afectan a los Sistemas de Gestión.</t>
  </si>
  <si>
    <t>Las consecuencias no afectan la Confidencialidad, Integridad y Disponibilidad de la información. No se afecta el entorno digital o físico donde se genera, almacena o distribuye la información.</t>
  </si>
  <si>
    <t>Consecuencias afectan medianamente a los resultados y objetivos institucionales.</t>
  </si>
  <si>
    <t xml:space="preserve">Incumplimiento legal o normativo de impacto moderado. Hay penalidades, multas o sanciones menores, observaciones- recomendaciones de auditorias, o similares. 
</t>
  </si>
  <si>
    <t>Consecuencias son percibidas por el cliente ciudadano, el cliente interno y otros grupos de interés, afectan a la imagen institucional. Se originan quejas, reclamos, denuncias o similares.</t>
  </si>
  <si>
    <t>Existen interrupciones en la operatividad y las consecuencias pueden afectar al proceso o a sus principales actividades deteriorando su productividad.</t>
  </si>
  <si>
    <t>Las consecuencias demandarán mayores recursos. Los costos del daño y su recuperación son moderados.</t>
  </si>
  <si>
    <t>Media alteración en el medioambiente. Posibilita una recuperación en el mediano plazo de las condiciones originales tras el cese de la acción. Afecta levemente a terceros.</t>
  </si>
  <si>
    <t xml:space="preserve">Las consecuencias generan observaciones de fácil atención, no afectan a los Sistemas de Gestión. </t>
  </si>
  <si>
    <t>Las consecuencias afectan moderadamente la Confidencialidad, Integridad o Disponibilidad de la información. La afectación del entorno digital o físico donde se genera, almacena o distribuye la información es moderada sin pérdida de información, su recuperación demanda recursos adicionales.</t>
  </si>
  <si>
    <t>Consecuencias afectan significativamente a los resultados y objetivos institucionales.</t>
  </si>
  <si>
    <t>Incumplimiento legal o normativo de impacto grave. Hay fuertes penalidades, multas o sanciones, observaciones- recomendaciones de auditorias, o similares.</t>
  </si>
  <si>
    <t>Consecuencias afectan significativamente a la imagen de la entidad, son percibidas por los grupos de interés. Se originan graves quejas, reclamos, denuncias o similares.</t>
  </si>
  <si>
    <t>Interrupción parcial de la operatividad afectando a varios procesos de la institución.</t>
  </si>
  <si>
    <t>Las consecuencias demandarán mayores recursos disponibles. El costo del daño y su recuperación es importante, requiere ajustes presupuestales.</t>
  </si>
  <si>
    <t xml:space="preserve">Alta alteración en el medioambiente. Recuperación solo en el largo plazo de las condiciones originales tras el cese de la acción. Afecta en mayor grado a terceros. </t>
  </si>
  <si>
    <t xml:space="preserve">Las consecuencias generan no conformidades menores, no afectan a los Sistemas de Gestión. </t>
  </si>
  <si>
    <t>Las consecuencias afectan gravemente la Confidencialidad, Integridad o Disponibilidad de la información. La afectación del entorno digital o físico donde se genera, almacena o distribuye la información es grave con pérdida parcial de información, perjudicando la toma de decisiones.</t>
  </si>
  <si>
    <t>Consecuencias afectan catastróficamente los resultados y objetivos institucionales.</t>
  </si>
  <si>
    <t>Incumplimiento legal o normativo de impacto catastrófico. Hay graves multas o sanciones, observaciones- recomendaciones de auditorias, o similares.</t>
  </si>
  <si>
    <t>Consecuencias afectan de manera catastrófica deteriorando la imagen institucional ante los grupos de interés. Se originan muy graves quejas, reclamos, denuncias o similares.</t>
  </si>
  <si>
    <t xml:space="preserve">Interrupción total de la operatividad de la institución. </t>
  </si>
  <si>
    <t>Requiere recursos extraordinarios. El costo de la pérdida y su recuperación es muy alto, requerirá presupuesto adicional significativo.</t>
  </si>
  <si>
    <t xml:space="preserve">Grave afectación al medioambiente. Perdida permanente en la calidad de las condiciones y recursos ambientales sin posibilidad de recuperación. Afecta gravemente a terceros. </t>
  </si>
  <si>
    <t xml:space="preserve">Las consecuencias generan no conformidades mayores afectando a los Sistemas de Gestión. Pérdida de la certificación. </t>
  </si>
  <si>
    <t>Las consecuencias afectan de manera critica la Confidencialidad, Integridad o Disponibilidad de la información. La afectación del entorno digital o físico donde se genera, almacena o distribuye la información es muy grave con pérdida total de la información.</t>
  </si>
  <si>
    <t>Implica reducir tanto la probabilidad (medidas de prevención), como el impacto (medidas de protección).
La reducción del riesgo es probablemente el método más sencillo y económico para superar las debilidades antes de aplicar medidas más costosas y difíciles. Se consigue mediante la optimización de los procedimientos y la implementación de controles.</t>
  </si>
  <si>
    <t>Cuando las acciones adoptadas se reducen, evitan o comparten.</t>
  </si>
  <si>
    <t>Cuando se asume el riesgo al considerar que la probabilidad de ocurrencia e impacto es baja.</t>
  </si>
  <si>
    <t>Cuando no se gestiona el riesgo.</t>
  </si>
  <si>
    <t>SEGURIDAD DE LA INFORMACIÓN</t>
  </si>
  <si>
    <r>
      <t xml:space="preserve">Evitan que un evento suceda.  </t>
    </r>
    <r>
      <rPr>
        <b/>
        <u/>
        <sz val="8"/>
        <rFont val="Arial"/>
        <family val="2"/>
      </rPr>
      <t>Dentro de esta categoría de controles pueden existir controles de tipo detectivo</t>
    </r>
    <r>
      <rPr>
        <sz val="8"/>
        <rFont val="Arial"/>
        <family val="2"/>
      </rPr>
      <t>, los cuales permiten registrar un evento después de que éste ha sucedido.</t>
    </r>
  </si>
  <si>
    <t>---</t>
  </si>
  <si>
    <t>PREGUNTAS</t>
  </si>
  <si>
    <t>VALORES</t>
  </si>
  <si>
    <t>JUSTIFICACION</t>
  </si>
  <si>
    <r>
      <rPr>
        <b/>
        <sz val="8"/>
        <rFont val="Arial"/>
        <family val="2"/>
      </rPr>
      <t xml:space="preserve">Automático (A):  </t>
    </r>
    <r>
      <rPr>
        <sz val="8"/>
        <rFont val="Arial"/>
        <family val="2"/>
      </rPr>
      <t xml:space="preserve">Sistemas o Software que permitan incluir contraseñas de acceso o controles de seguimiento a aprobaciones o ejecuciones que se realizan a través de estos, generación de reportes o indicadores, sistemas de seguridad con scanner, sistemas de grabación, entre otros.
</t>
    </r>
    <r>
      <rPr>
        <b/>
        <sz val="8"/>
        <rFont val="Arial"/>
        <family val="2"/>
      </rPr>
      <t xml:space="preserve">Semiautomático (S):  </t>
    </r>
    <r>
      <rPr>
        <sz val="8"/>
        <rFont val="Arial"/>
        <family val="2"/>
      </rPr>
      <t xml:space="preserve">Actividad que es desarrollada por una persona con ayuda de sistemas informatizados.
</t>
    </r>
    <r>
      <rPr>
        <b/>
        <sz val="8"/>
        <rFont val="Arial"/>
        <family val="2"/>
      </rPr>
      <t xml:space="preserve">Manual (M):   </t>
    </r>
    <r>
      <rPr>
        <sz val="8"/>
        <rFont val="Arial"/>
        <family val="2"/>
      </rPr>
      <t xml:space="preserve"> Actividad que es desarrollada por una persona sin ayuda de sistemas informáticos.</t>
    </r>
  </si>
  <si>
    <t>El control implementado ha cumplido con la meta, se encuentra dentro del apetito del riesgo (politica) o en los limites de tolerancia del riesgo determinados por el gestor del riesgo.</t>
  </si>
  <si>
    <t>El contol implementado no ha cumplido con la meta. No se encuentra dentro del limite de tolerancia del riesgo o se encuentra sobre el nivel de capacidad del riesgo.</t>
  </si>
  <si>
    <t>Efectividad del Control</t>
  </si>
  <si>
    <t>El control implementado se encuentra en el margen de tolerancia e indica que hay una aproximación al logro de la meta.</t>
  </si>
  <si>
    <t>Descripción de la efectividad del Control</t>
  </si>
  <si>
    <t>Acción del tipo de control</t>
  </si>
  <si>
    <t>SI = 10
NO = 0</t>
  </si>
  <si>
    <t>AUTOMATICO = 15
SEMIAUTOMATICO = 10
MANUAL = 5</t>
  </si>
  <si>
    <t>SI = 25
NO = 0</t>
  </si>
  <si>
    <t>Las acciones de control existentes/implementadas para mitigar el riesgo, en este punto deben estar directamente relacionadas con un indicador que demuestre la efectividad del control (cuando la respuesta es SI).</t>
  </si>
  <si>
    <t xml:space="preserve">El análisis de la probalidad basado en la frecuencia deberá ajustarse dependiendo del proceso y de la disponibilidad de datos históricos sobre el evento o riesgo identificado. En caso de no contar con datos históricos, se trabajará de acuerdo con la experiencia de los responsables que desarrollan el proceso y de sus factores internos y externos.
</t>
  </si>
  <si>
    <t>CALIFICACIÓN 
DEL CONTROL 
EXISTENTE</t>
  </si>
  <si>
    <t>Referencia</t>
  </si>
  <si>
    <t>Decreto Supremo N° 042-2018-PCM (22ABR2018), que establece medidas para fortalecer la integridad pública y lucha contra la corrupción.
Decreto Supremo N° 044-2018-PCM (26ABR218), que aprueba el Plan Nacional de Integridad y Lucha contra la Corrupción 2018-2021.</t>
  </si>
  <si>
    <t>Resolución de Contraloría N° 004-2017-CG (20ENE2017), que aprueba la Guía para la Implementación y Fortalecimiento del Sistema de Control Interno en las Entidades del Estado.</t>
  </si>
  <si>
    <t>Ley N° 29664 (19FEB2011) que crea el Sistema Nacional de Gestión del Riesgo de Desastres (SINAGERD).
Decreto Supremo N° 048-2011-PCM (26MAY2011), que aprueba el Reglamento de la Ley N° 29664, que crea el Sistema Nacional de Gestión del Riesgo de Desastres (SINAGERD).</t>
  </si>
  <si>
    <t>Elaboración OFCR.</t>
  </si>
  <si>
    <t>Glosario - Iso27000</t>
  </si>
  <si>
    <t xml:space="preserve">Se asocian con la capacidad de la entidad para cumplir con los requisitos legales, contractuales, de ética pública y en general con su compromiso social. </t>
  </si>
  <si>
    <t>Son aquellos asociados a eventos que exponen a la población y sus medios de vida sufran daños y pérdidas como consecuencia de su condición de vulnerabilidad y el impacto de un peligro asociado a fenómenos de origen natural (sismos, tsunamis, actividad volcánica, deslizamientos, aludes, derrumbes y aluviones) o inducidos por la acción humana (incendios, explosiones, contaminación, epidemias, pandemias y otros).</t>
  </si>
  <si>
    <t>Se asocian con la gobernanza de la entidad. La gestión del riesgo estratégico se enfoca en asuntos globales relacionados con la visión-misión y el cumplimiento de los objetivos institucionales, la clara definición de políticas, el diseño y conceptualización de la entidad por parte de la Alta Dirección.</t>
  </si>
  <si>
    <t>Se relacionan con la gestión de los recursos de la entidad con eficiencia y transparencia. Incluye la ejecución presupuestal, la elaboración de los estados financieros, los cobros y pagos, gestión de excedentes de tesorería y la administración de los bienes.</t>
  </si>
  <si>
    <t xml:space="preserve">Relacionados con la percepción y la confianza por parte de los grupos de interés en la entidad. </t>
  </si>
  <si>
    <t>MEDIO AMBIENTE</t>
  </si>
  <si>
    <t>Comprende aquellos riesgos que pueden ocasionar deterioro o daños al medioambiente.</t>
  </si>
  <si>
    <t xml:space="preserve">Comprende los riesgos relacionados con deficiencias en los procesos, en la estructura organizacional, en la desarticulación entre dependencias, gestión y desempeño de las personas los cuales conducen a ineficiencias e incumplimiento de los compromisos institucionales. </t>
  </si>
  <si>
    <t>PROYECTOS</t>
  </si>
  <si>
    <t>SEGURIDAD Y SALUD EN EL TRABAJO</t>
  </si>
  <si>
    <t xml:space="preserve">Comprende aquellos riesgos, que pueden ocasionar accidentes, enfermedades ocupacionales e incidentes peligrosos que pongan en riesgo la seguridad o salud de los trabajadores. </t>
  </si>
  <si>
    <t xml:space="preserve">Ley Nº 29783, Ley de Seguridad y Salud en el Trabajo </t>
  </si>
  <si>
    <t xml:space="preserve">Comprende los riesgos que afectan al entorno digital. Es decir al ámbito desarrollado por la TIC´S, dispositivos digitales, internet, tecnologías y dispositivos móviles, la analítica de datos para generar contenido digital; incluyendo el desarrollo de servicios y aplicaciones digitales, en el contexto del gobierno digital. </t>
  </si>
  <si>
    <t xml:space="preserve">Aquellos relacionados con la acción u omisión que determina el mal uso del poder público o privado para obtener un beneficio indebido: económico, no económico o ventaja directa o indirecta; por agentes públicos, privados o ciudadanos; vulnerando principios y deberes éticos, normas y derechos fundamentales. </t>
  </si>
  <si>
    <t>Es un evento o condición que, si ocurre, tiene un efecto sobre los objetivos del proyecto (desarrollo normal y previsto ). Los riesgos pueden ser positivos o negativos. Los riesgos negativos influyen negativamente sobre alguno o varios objetivos del proyecto, como por ejemplo: Aumento de los costes del proyecto, retraso  del proyecto, disminución de la calidad, impacto en el medio ambiente, pérdida o daños a personas, propiedades o terceros, entre otros.</t>
  </si>
  <si>
    <t>Guía de los Fundamentos Para la Dirección de Proyectos (Guía del PMBOK®)–Sexta Edición.</t>
  </si>
  <si>
    <t>Alcance: Disminución del alcance muy baja, apenas perceptible.
Tiempo: Menos del 5% de retraso.
Costo: menos del 5% de sobrecosto
Calidad: Ningún cambio en la funcionalidad.</t>
  </si>
  <si>
    <t>SEGUIMIENTO MEDICION Y CONTROL</t>
  </si>
  <si>
    <t>Aquellos originados por una amenaza concreta y la posibilidad de explotar una vulnerabilidad para causar una pérdida o daño en un activo de información. El activo es valioso, no solo por su costo, si no también por garantizar la Confidencialidad Integridad y Disponibilidad de la información.</t>
  </si>
  <si>
    <t>Alcance: Reducción del alcance inaceptable para el patrocinador
Tiempo: entre 15 y 20% de retraso
Costo: entre 15 y 20% de sobrecosto
Calidad: Impacto significativo sobre la funcionalidad general</t>
  </si>
  <si>
    <t>Alcance: No cumple con los requisitos
Tiempo: + 20% Retraso
Costo: + 20% sobrecosto
Calidad: Impacto muy significativo sobre la funcionalidad general</t>
  </si>
  <si>
    <t>Alcance: incumplimiento de requisitos importantes
Tiempo:entre 10 y 15 % de retraso
Costo: entre 10 y 15 % de sobrecosto
Calidad: Algún impacto sobre áreas funcionales clave</t>
  </si>
  <si>
    <t>CAUSAS O 
VULNERABILIDAD</t>
  </si>
  <si>
    <t>Cuando las acciones de tratamiento para implementar el control se encuentran en proceso</t>
  </si>
  <si>
    <t>Los riesgos de nivel moderado se tratan con medidas de control para llevarlos a la zona de riesgos aceptados que comprende los riesgos de nivel Admisible y Tolerable, se aplican acciones preventivas y/o correctivas según corresponda, teniendo en cuenta la relación beneficio/costo del tratamiento.</t>
  </si>
  <si>
    <t>Los riesgos de nivel Crítico tienen los valores más altos de probabilidad e impacto, requieren de una  gestión prioritaria y de una respuesta al riesgo planificada.  
Deben contar con el Plan de tratamiento, que incluya el Plan de contingencia  u otro plan similar, con las aprobaciones correspondientes, para garantizar la oportuna recuperación ante la ocurrencia del riesgo. 
Se deben  aplicar actividades de control y controles adecuados.
Deberán reportarse a la Alta Dirección.</t>
  </si>
  <si>
    <t>Los riesgos de nivel Importante  tienen valores relativamente altos de probabilidad e impacto por lo tanto también deben tener una gestión prioritaria y una respuesta planificada.
Requieren Planes de tratamiento del riesgo que consideren el Plan de contingencia con las debidas aprobaciones.
Se deben  aplicar actividades de control y controles adecuados; se reportan a Alta Dirección.</t>
  </si>
  <si>
    <t>Para los niveles del riesgo Admisible y Tolerable se aceptarán los riesgos por encontrarse comprendidos en el riesgo aceptado por la entidad, se pueden mantener los controles existentes.
La materialización de este tipo de riesgos no representa un peligro elevado para la entidad, o partes interesadas; sin embargo, requieren ser monitoreados con procedimientos rutinarios para garantizar que el nivel del riesgo residual se mantiene bajo control.</t>
  </si>
  <si>
    <t>Calidad</t>
  </si>
  <si>
    <t>Técnicos</t>
  </si>
  <si>
    <t>Requisitos</t>
  </si>
  <si>
    <t>Especificaciones pocos precisas</t>
  </si>
  <si>
    <t>Tecnología</t>
  </si>
  <si>
    <t>Dependencia de "nuevos avances" de poco uso real</t>
  </si>
  <si>
    <t>Complejidad</t>
  </si>
  <si>
    <t>Identificar como interactuará (interfaces)</t>
  </si>
  <si>
    <t>incumplimiento de los criterios de calidad de los entregables</t>
  </si>
  <si>
    <t>Rendimiento y fiabilidad</t>
  </si>
  <si>
    <t>Por novedad, imposible estimar velocidad y fiabildad</t>
  </si>
  <si>
    <t>Externos</t>
  </si>
  <si>
    <t>Proveedores o Subcontratistas</t>
  </si>
  <si>
    <t>Retrasos en envíos o entregas</t>
  </si>
  <si>
    <t>Normativa</t>
  </si>
  <si>
    <t>Un cambio legal puede variar alcance y costes</t>
  </si>
  <si>
    <t>Mercado</t>
  </si>
  <si>
    <t>Competidores pueden adelantarse presentando propuestas similares</t>
  </si>
  <si>
    <t>Cliente</t>
  </si>
  <si>
    <t>Los usuarios podrían cambiar la dirección del proyecto</t>
  </si>
  <si>
    <t>Político</t>
  </si>
  <si>
    <t>Cambios de aspectos políticos que afectan al proyecto</t>
  </si>
  <si>
    <t>Climatología</t>
  </si>
  <si>
    <t>Sólo en algunas regiones, para ciertos tipos de proyecto</t>
  </si>
  <si>
    <t>Organizacional</t>
  </si>
  <si>
    <t>Dependencias del proyecto</t>
  </si>
  <si>
    <t>Tareas críticas del proyecto dependen de la culminación de otros proyectos</t>
  </si>
  <si>
    <t>Recursos y Priorización</t>
  </si>
  <si>
    <t>Otros proyectos podrían afectar la disponibilidad de recursos</t>
  </si>
  <si>
    <t>Coordinación y apoyo</t>
  </si>
  <si>
    <t>Demora o retraso de actividades por falta de apoyo y coordinación</t>
  </si>
  <si>
    <t>Personas</t>
  </si>
  <si>
    <t>Baja moral o relaciones del equipo (clima laboral)</t>
  </si>
  <si>
    <t>Financiamiento</t>
  </si>
  <si>
    <t>Presupuesto afectado por la coyuntura económica</t>
  </si>
  <si>
    <t>Gestión del proyecto</t>
  </si>
  <si>
    <t>Estimación</t>
  </si>
  <si>
    <t>Estimaciones del trabajo y costes son incompletos o parciales</t>
  </si>
  <si>
    <t>Planificación</t>
  </si>
  <si>
    <t>Se desconoce el uso de software de planificación</t>
  </si>
  <si>
    <t>Control</t>
  </si>
  <si>
    <t>Cambios constantes en los criterios para valorar el progreso</t>
  </si>
  <si>
    <t>Comunicación</t>
  </si>
  <si>
    <t>Informes poco claros sobre la evolución del proyecto</t>
  </si>
  <si>
    <t>CATEGORIA</t>
  </si>
  <si>
    <t>SUB CATEGORIA</t>
  </si>
  <si>
    <t>EJEMPLO</t>
  </si>
  <si>
    <t>P08.01.03.03</t>
  </si>
  <si>
    <t>Entrega de DNI</t>
  </si>
  <si>
    <t>ITEM</t>
  </si>
  <si>
    <t>El personal cuenta con las competencias requeridas y tiene conocimiento de los riesgos inherentes a su actividad.</t>
  </si>
  <si>
    <t>El personal cuenta parcialmente con las competencias requeridas y tiene conocimiento parcial de los riesgos inherentes a su actividad.</t>
  </si>
  <si>
    <t>Las competencias que requiere el personal están desactualizadas y carece de conocimientos de los riesgos.</t>
  </si>
  <si>
    <t>El personal no cuenta con las competencias ni conocimientos requeridos.</t>
  </si>
  <si>
    <t xml:space="preserve"> Sistemas de Gestión de la Calidad y otros</t>
  </si>
  <si>
    <t xml:space="preserve"> CUMPLIMIENTO LEGAL Y NORMATIVO</t>
  </si>
  <si>
    <t>IMAGEN INSTITUCIONAL</t>
  </si>
  <si>
    <t>OPERATIVIDAD</t>
  </si>
  <si>
    <t>RECURSOS DISPONIBLES Y COSTOS</t>
  </si>
  <si>
    <t>MEDIOAMBIENTE</t>
  </si>
  <si>
    <t>CALCULO DE LA PROBABILIDAD</t>
  </si>
  <si>
    <r>
      <rPr>
        <u/>
        <sz val="8"/>
        <rFont val="Arial"/>
        <family val="2"/>
      </rPr>
      <t>Cant. Eventos reportados sobre DNI entregados a persona distinta del titular</t>
    </r>
    <r>
      <rPr>
        <sz val="8"/>
        <rFont val="Arial"/>
        <family val="2"/>
      </rPr>
      <t xml:space="preserve">  X 100
Total DNI entregados en la semana</t>
    </r>
  </si>
  <si>
    <t>CODIGO DEL CONTROL DEL RIESGO</t>
  </si>
  <si>
    <t>Impactos para Riesgos de Proyectos</t>
  </si>
  <si>
    <t>ANALISIS Y VALORACION DEL RIESGO</t>
  </si>
  <si>
    <t>RIESGOS DE PROYECTOS</t>
  </si>
  <si>
    <t>TÉCNICOS</t>
  </si>
  <si>
    <t>EXTERNOS</t>
  </si>
  <si>
    <t>ORGANIZACIONAL</t>
  </si>
  <si>
    <t>GESTIÓN DEL PROYECTO</t>
  </si>
  <si>
    <t>MARCO LEGAL</t>
  </si>
  <si>
    <t>Ley N° 26497,  Ley Orgánica del RENIEC de fecha 12 de julio de 1995, fue creado por  en concordancia con los artículos 177° y 183° de la Constitución Política del Perú.</t>
  </si>
  <si>
    <t>MISIÓN</t>
  </si>
  <si>
    <t>"Registrar la identidad, los hechos vitales y los cambios de estado civil de las personas; participar del sistema electoral y promover el uso de la identificación y certificación digital, con inclusión social y enfoque intercurltural".</t>
  </si>
  <si>
    <t>VISIÓN</t>
  </si>
  <si>
    <t xml:space="preserve">"Ciudadanos identificados con acceso a servicios amigables e innovadores en tiempo real, integrados digitalmente a través de la entidad de registro del estado peruano que garantiza su identidad y seguridad jurídica, y que contribuye a la modernización del estado y al desarrollo del país". </t>
  </si>
  <si>
    <t>OEI 1: Fortalecer los registros de la Identidad y de la identificación en beneficio de la población.</t>
  </si>
  <si>
    <t>AEI1.2: Expedición del DNI oportuno para la población</t>
  </si>
  <si>
    <t xml:space="preserve">P08: Servicio de Atencion al Ciudadano e Institucional </t>
  </si>
  <si>
    <t>Gerencia de Operaciones Registrales</t>
  </si>
  <si>
    <t>Red de atenciones de  la Gerencia de Operaciones Registrales, en el territorio nacional y a través de las Oficinas Consulares a nivel internacional, que comprende: la atención registral al ciudadano, la gestión operativa de los servicios, el seguimiento y control de los servicios.</t>
  </si>
  <si>
    <t>Atención Registral Realizada.</t>
  </si>
  <si>
    <t>PARTES INTERESADAS</t>
  </si>
  <si>
    <t>Gestión de entrega de DNI</t>
  </si>
  <si>
    <t>Brindar servicio de Entrega de DNI.</t>
  </si>
  <si>
    <t>Comprende desde la recepción de DNI hasta su correspondiente entrega al ciudadano.</t>
  </si>
  <si>
    <t>Sobres de envio de DNI
DNI custodiados
DNI entregado
DNI replegado
Recaudos custodiados</t>
  </si>
  <si>
    <t>Que Cumpla con la normativa establecida.</t>
  </si>
  <si>
    <t>Jefatura Regional, Sub Gerencia de Servicios Especiales, Sub Gerencia de Aprovisionamiento y Distribución.</t>
  </si>
  <si>
    <t>Cliente ciudadano, servicios de courier, proveedores, Ministerio de Relaciones Exteriores, otras entidades públicas y privadas.</t>
  </si>
  <si>
    <t>Entrega oportuna del DNI y sin errores.</t>
  </si>
  <si>
    <t>LEYENDA:</t>
  </si>
  <si>
    <t>Describir la Normativa específica vinculada a sus competencias, extraer del PEI vigente (Numeral 1.CONTEXTO, Incisos a), b), c) y d), según corresponda, o en su defecto referir la Normativa externa e interna que rige su proceso.</t>
  </si>
  <si>
    <t xml:space="preserve">Registrar el alcance que comprende el proceso Nivel (0) y las áreas involucradas. </t>
  </si>
  <si>
    <t>Registrar los productos o servicios que genera el proceso Nivel (0).</t>
  </si>
  <si>
    <t>Registrar el código del proceso Nivel (1) definido por el Comité de Procesos.</t>
  </si>
  <si>
    <t xml:space="preserve">Registrar el código y el nombre de los objetivos estratégicos institucionales (OEI) vinculados a su competencia, establecidos en el PEI vigente (Numeral 4. OBJETIVOS ESTRATEGICOS INSTITUCIONALES. Incisos OEI 1, OEI 2, OEI 3, OEI 4 y OEI 5 según corresponda. </t>
  </si>
  <si>
    <t>Registrar el nombre del proceso Nivel (1).</t>
  </si>
  <si>
    <t>Describir el objetivo del proceso Nivel (1).</t>
  </si>
  <si>
    <t>Describir el alcance que comprende el proceso Nivel (1).</t>
  </si>
  <si>
    <t>Registrar el código y el nombre de  las Acciones Estratégicas Institucionales (AEI) asociados a los OEI de su competencia, establecidos en el PEI vigente (Numeral 5. ACCIONES ESTRATÉGICAS INSTITUCIONALES, Página 21, según corresponda).</t>
  </si>
  <si>
    <t xml:space="preserve">Describir los requisitos de los productos o servicios del proceso Nivel (1). </t>
  </si>
  <si>
    <t>Mencionar las partes interesadas internas del proceso Nivel (1).</t>
  </si>
  <si>
    <t>Registrar el código y nombre del proceso Nivel (0), definido por el Comité de Procesos.</t>
  </si>
  <si>
    <t>Mencionar las partes interesadas externas del proceso Nivel (1).</t>
  </si>
  <si>
    <t>Describir las expectativas de las partes interesadas internas y/o externas del proceso Nivel (1).</t>
  </si>
  <si>
    <t>Registrar el dueño del proceso Nivel (0), definido por el Comité de Procesos.</t>
  </si>
  <si>
    <t>SEGURIDAD DE LA INFORMACION</t>
  </si>
  <si>
    <t>Implica tomar las medidas para prevenir un riesgo adverso. Se logra cuando al interior de los procesos se generan cambios sustanciales por mejoramiento, rediseño o eliminación como resultado de la implantación de adecuados controles y acciones emprendidas. Un ejemplo puede ser realizar una reingeniería de los procesos.</t>
  </si>
  <si>
    <t>HECHO O 
AMENAZA
(Para Riesgos de Seguridad de la información y Desastres)</t>
  </si>
  <si>
    <t>SISTEMAS DE GESTION DE LA CALIDAD Y OTROS</t>
  </si>
  <si>
    <t>COMPETENCIAS PARA LA GESTION DEL RIESGO</t>
  </si>
  <si>
    <t>MANUAL</t>
  </si>
  <si>
    <t>Qué:Alertar de plazos
Cuál:Memorandum semestral
Quién: Logística
Cómo: Verificando las fechas
Cuando:</t>
  </si>
  <si>
    <t>El control implementado no ha cumplido con la meta. No se encuentra dentro del límite de tolerancia del riesgo o se encuentra sobre el nivel de capacidad del riesgo.</t>
  </si>
  <si>
    <t>El control implementado ha cumplido con la meta, se encuentra dentro del apetito del riesgo (política) o en los límites de tolerancia del riesgo determinados por el gestor del riesgo.</t>
  </si>
  <si>
    <t xml:space="preserve">CALIFICACIÓN 
DEL CONTROL </t>
  </si>
  <si>
    <t>ALTO</t>
  </si>
  <si>
    <t>MEDIO</t>
  </si>
  <si>
    <t>BAJO</t>
  </si>
  <si>
    <t>PRODUCTO PRIORIZADO</t>
  </si>
  <si>
    <t>MEDIOS DE VERIFICACION</t>
  </si>
  <si>
    <t>COMENTARIOS U 
OBSERVACIONES</t>
  </si>
  <si>
    <t>BAJA</t>
  </si>
  <si>
    <t>MEDIA</t>
  </si>
  <si>
    <t>ALTA</t>
  </si>
  <si>
    <t>MUY ALTA</t>
  </si>
  <si>
    <t>MUY ALTO</t>
  </si>
  <si>
    <t>RB</t>
  </si>
  <si>
    <t>16 - 24</t>
  </si>
  <si>
    <t>RM</t>
  </si>
  <si>
    <t>32 - 40</t>
  </si>
  <si>
    <t>RA</t>
  </si>
  <si>
    <t>48 - 64</t>
  </si>
  <si>
    <t>RMA</t>
  </si>
  <si>
    <t>80 - 100</t>
  </si>
  <si>
    <t>CUADRO 10: ESTADO 
DE AVANCE DE IMPLEMENTACIÓN</t>
  </si>
  <si>
    <t>EXPOSICION</t>
  </si>
  <si>
    <t>INICIALES</t>
  </si>
  <si>
    <t>ESCALA</t>
  </si>
  <si>
    <t>RIESGO BAJO</t>
  </si>
  <si>
    <t>RIESGO MEDIO</t>
  </si>
  <si>
    <t>RIESGO ALTO</t>
  </si>
  <si>
    <t>RIESGO MUY ALTO</t>
  </si>
  <si>
    <t>CUADRO 11: NIVEL DE EFECTIVIDAD 
DEL CONTROL IMPLEMENTADO</t>
  </si>
  <si>
    <t>RIESGO</t>
  </si>
  <si>
    <t>24
RIESGO BAJO</t>
  </si>
  <si>
    <t>16
RIESGO BAJO</t>
  </si>
  <si>
    <t>40
RIESGO MEDIO</t>
  </si>
  <si>
    <t>32
RIESGO MEDIO</t>
  </si>
  <si>
    <t>36
RIESGO MEDIO</t>
  </si>
  <si>
    <t>60
RIESGO ALTO</t>
  </si>
  <si>
    <t>48
RIESGO ALTO</t>
  </si>
  <si>
    <t>64
RIESGO ALTO</t>
  </si>
  <si>
    <t>80
RIESGO MUY ALTO</t>
  </si>
  <si>
    <t>100
RIESGO MUY ALTO</t>
  </si>
  <si>
    <t>IMPLEMENTADA</t>
  </si>
  <si>
    <t>NO IMPLEMENTADA</t>
  </si>
  <si>
    <t>NO APLICABLE</t>
  </si>
  <si>
    <t>DESESTIMADA</t>
  </si>
  <si>
    <t>Objetivos Estratégicos Institucionales</t>
  </si>
  <si>
    <t>ESTADO DE AVANCE DE IMPLEMENTACIÓN DE LAS MEDIDAS DE CONTROL ADOPTADAS PARA EL TRATAMIENTO DEL RIESGO</t>
  </si>
  <si>
    <t>TRATAMIENTO DEL RIESGO (DETERMINACION DE MEDIDA DE CONTROL)</t>
  </si>
  <si>
    <t>Cuando aún no ha iniciado la implementación de la medida de remediación o control incluida en el Plan de Acción Anual.</t>
  </si>
  <si>
    <t>Cuando no ha cumplido con la implementación de la medida de remediación o control incluida en el Plan de Acción Anual y la oportunidad para su ejecución ha culminado.</t>
  </si>
  <si>
    <t>Cuando ha iniciado y aún no ha culminado la implementación de la medida de remediación o control incluida en el Plan de Acción.</t>
  </si>
  <si>
    <t>Cuando la medida de remediación o control incluida en el Plan de Acción, no puede ser ejecutada por factores no        atribuibles a la entidad, debidamente sustentados, que imposibilitan su implementación</t>
  </si>
  <si>
    <t>Cuando la entidad decide no adoptar la medida de remediación o control incluida en el Plan de Acción, asumiendo las consecuencias de dicha decisión.</t>
  </si>
  <si>
    <t>Si el Control es Preventivo la Probabilidad y el impacto disminuye en un nivel.</t>
  </si>
  <si>
    <t>Si el Control es Correctivo la Probabilidad y el impacto disminuye en un nivel.</t>
  </si>
  <si>
    <t>SEMIAUTOMATICO</t>
  </si>
  <si>
    <t>AUTOMATICO</t>
  </si>
  <si>
    <t>ÓRGANO O UNIDAD ÓRGANICA RESPONSABLE DE IMPLEMENTACION</t>
  </si>
  <si>
    <t>T R A T A M I E N T O  -  S E G U I M I E N T O   Y   R E V I S I O N   D E L   R I E S G O</t>
  </si>
  <si>
    <t>OBJETIVOS ESTRATEGICOS INSTITUCIONALES</t>
  </si>
  <si>
    <t>NIVEL DEL RIESGO CON CONTROL</t>
  </si>
  <si>
    <t>RIESGO INHERENTE (OCULTO)</t>
  </si>
  <si>
    <t>Fuente: DI-006-2019-CG/INTEG</t>
  </si>
  <si>
    <t>Fuente: DI-006-2019-CG/INTEG -CGR</t>
  </si>
  <si>
    <t>Nota importante:</t>
  </si>
  <si>
    <t>CUADRO 8A:
RESPUESTA A RIESGO BAJO</t>
  </si>
  <si>
    <t>CUADRO 8A:
RESPUESTA A OTROS RIESGOS</t>
  </si>
  <si>
    <t>12/08/2019
12/08/2019
12/08/2019</t>
  </si>
  <si>
    <t>MEDIDAS DE CONTROL</t>
  </si>
  <si>
    <t>RESPUESTA</t>
  </si>
  <si>
    <t>PREGUNTA
SI EL RIESGO DE CORRUPCION SE MATERIALIZA PODRIA…</t>
  </si>
  <si>
    <t>♦ Si responde afirmativamente de 1 a 11 preguntas el impacto es ALTO
♦ Si responde afirmativamente de 12 a 19 preguntas el impacto es MUY ALTO</t>
  </si>
  <si>
    <t>X</t>
  </si>
  <si>
    <t>VALIDACION</t>
  </si>
  <si>
    <t xml:space="preserve">Consecuencias afectan significativamente a la imagen de la entidad, son percibidas por los grupos de interés. Se originan sanciones administrativas por los entes de control (CGR), y/o denuncias penales a servidores y/o funcionarios. </t>
  </si>
  <si>
    <t>Consecuencias afectan de manera catastrófica deteriorando la imagen institucional ante los grupos de interés. Genera destituciones de servidores y/o funcionarios y/o penas de carcel.</t>
  </si>
  <si>
    <t>El riesgo podría ocurrir rara vez sólo en circunstancias excepcionales o en un horizonte aproximado mayor a un año.</t>
  </si>
  <si>
    <t>El riesgo puede ocurrir en algún momento relativamente frecuente o en un futuro cercano menor a un semestre.</t>
  </si>
  <si>
    <t>El riesgo puede ocurrir  en la mayoría de las circunstancias o
aproximadamente una vez al mes.</t>
  </si>
  <si>
    <t>El riesgo podría ocurrir en la mayoría de las circunstancias en un presente muy cercano o aproximadamente en dias o semanas</t>
  </si>
  <si>
    <t>Concertación entre un empleado público y personas particulares en los procesos de contratación pública para defraudar al Estado.</t>
  </si>
  <si>
    <t>Apropiación de los bienes del Estado por parte de los empleados públicos a su favor o de terceros, así como el uso indebido de los mismos para un fin distinto al que le corresponde</t>
  </si>
  <si>
    <t>uso distinto al que estaba destinado el dinero o bienes que administra el empleado público, afectando el servicio o la función pública encomendada.</t>
  </si>
  <si>
    <t>El empleado público busca obtener u obtiene dinero u otro beneficio a cambio de realizar y omitir una conducta funcional.</t>
  </si>
  <si>
    <t>invocación de influencias reales o simuladas ante un empleado público que conozca un caso judicial o administrativo, a cambio de recibir dinero u otro beneficio.</t>
  </si>
  <si>
    <t>Incremento de patrimonio del empleado público sin justificación en relación a sus ingresos legítimos.</t>
  </si>
  <si>
    <t>IDENTIFICACION, ANALISIS Y  VALORACIÓN DEL RIESGO</t>
  </si>
  <si>
    <t>DESCRIPCION</t>
  </si>
  <si>
    <t>El soborno, o coima, es un acto de corrupción en el que se otorga o recibe una dádiva a cambio de un favor u omisión de las obligaciones a las que está sujeta el cargo. Esta es la forma más común y extendida de corrupción. Esta dádiva puede adoptar formas diversas: dinero en efectivo, transferencia de acciones, favores sexuales o promesas diversas (Anwar, 2006; UNODC, 2004).</t>
  </si>
  <si>
    <t>TIPO DE 
CORRUPCION</t>
  </si>
  <si>
    <t>Describir los productos priorizados y no priorizados del proceso Nivel (1).</t>
  </si>
  <si>
    <t>NIVEL</t>
  </si>
  <si>
    <t>CUADRO 6A:
RIESGOS DE PROYECTOS</t>
  </si>
  <si>
    <t>COLUSIÓN</t>
  </si>
  <si>
    <t>PECULADO</t>
  </si>
  <si>
    <t>MALVERSACIÓN DE FONDOS</t>
  </si>
  <si>
    <t>SOBORNO</t>
  </si>
  <si>
    <t>COHECHO</t>
  </si>
  <si>
    <t>TRÁFICO DE INFLUENCIAS</t>
  </si>
  <si>
    <t>ENRIQUECIMIENTO ILÍCITO</t>
  </si>
  <si>
    <t>Fraude interno</t>
  </si>
  <si>
    <t>Pérdidas derivadas de algún tipo de actuación encaminada a defraudar, apropiarse de bienes indebidamente o soslayar regulaciones, leyes o políticas institucionales en las que se encuentra implicado, al menos, un servidor de la entidad.</t>
  </si>
  <si>
    <t>Actividades no autorizadas</t>
  </si>
  <si>
    <t>Robo y fraude</t>
  </si>
  <si>
    <t>Robo, malversación, falsificación, soborno,  (intencional).</t>
  </si>
  <si>
    <t>Fraude externo</t>
  </si>
  <si>
    <t>Pérdidas derivadas de algún tipo de actuación encaminada a defraudar, apropiarse de bienes indebidamente o soslayar la legislación, por parte de un tercero.</t>
  </si>
  <si>
    <t>Robo, falsificación, suplantación.</t>
  </si>
  <si>
    <t>Clientes, productos y Gestión Institucional</t>
  </si>
  <si>
    <t>Pérdidas derivadas del incumplimiento involuntario o negligente de una obligación legal frente al cliente ciudadano.</t>
  </si>
  <si>
    <t>Procedimientos Institucionales improcedentes</t>
  </si>
  <si>
    <t>Prácticas restrictivas que afectan los derechos a la identificación y a la identidad.</t>
  </si>
  <si>
    <t xml:space="preserve">Productos defectuosos </t>
  </si>
  <si>
    <t>Defectos del producto, reprocesos.</t>
  </si>
  <si>
    <t>Selección de grupos de interés</t>
  </si>
  <si>
    <t>Deficiencias en la investigación a provevedores, socios estratégicos, etc.</t>
  </si>
  <si>
    <t>Conflictos de interés</t>
  </si>
  <si>
    <t>Favoritismo, uso inadecuado del poder para beneficio propio.</t>
  </si>
  <si>
    <t>Daños a activos materiales</t>
  </si>
  <si>
    <t>Pérdidas derivadas de daños o perjuicios a activos materiales como consecuencia de desastres naturales u otros acontecimientos</t>
  </si>
  <si>
    <t>Desastres y/o otros causados por la mano del hombre</t>
  </si>
  <si>
    <t>Pérdidas por desastres naturales u ocasionado por la mano del hombre (incendios), pérdidas humanas por causas externas (terrorismo, vandalismo).</t>
  </si>
  <si>
    <t>Ejecución, entrega y gestión de procesos</t>
  </si>
  <si>
    <t>Pérdidas derivadas de errores en el procesamiento de operaciones o en la gestión de procesos, así como de relaciones con contrapartes comerciales y proveedores</t>
  </si>
  <si>
    <t>Recepción, ejecución y mantenimiento de operaciones</t>
  </si>
  <si>
    <t xml:space="preserve">Errores en los tramites de la entidad, incumplimiento de plazos, errores administrativos y financieros. </t>
  </si>
  <si>
    <t>Seguimiento y presentación de informes</t>
  </si>
  <si>
    <t>Incumplimiento de la obligación de informar, inexactitud de informes externos (con generación de pérdidas).</t>
  </si>
  <si>
    <t>Aceptación de clientes y documentación</t>
  </si>
  <si>
    <t>Inexistencia de autorizaciones / rechazos de clientes, documentos jurídicos inexistentes / incompletos.</t>
  </si>
  <si>
    <t>Distribuidores y proveedores</t>
  </si>
  <si>
    <t>Subcontratación, litigios con proveedores.</t>
  </si>
  <si>
    <t>Aprobaciones de tramite sin cumplir con requisitos, cancelaciones sin cumplir con procedimientos, retiros indebidos de DNI para beneficio de terceros</t>
  </si>
  <si>
    <t>TABLA N° 1: TIPOS DE EVENTOS DE PÉRDIDA POR RIESGOS</t>
  </si>
  <si>
    <t>TIPO</t>
  </si>
  <si>
    <t>DEFINICION</t>
  </si>
  <si>
    <t>EJEMPLOS</t>
  </si>
  <si>
    <t>FINANCIERO / CONTABLE</t>
  </si>
  <si>
    <t>DE CONTRATACIÓN (COMO PROCESO O BIEN LOS PROCEDIMIENTOS LIGADOS A ESTE)</t>
  </si>
  <si>
    <t>DE INFORMACIÓN Y DOCUMENTACIÓN</t>
  </si>
  <si>
    <t>DE INVESTIGACIÓN Y SANCIÓN</t>
  </si>
  <si>
    <t>DE TRÁMITES Y/O SERVICIOS INTERNOS Y EXTERNOS</t>
  </si>
  <si>
    <t>DE RECONOCIMIENTO DE UN DERECHO (EXPEDICIÓN DE LICENCIAS Y/O PERMISOS)</t>
  </si>
  <si>
    <t xml:space="preserve">DIRECCIONAMIENTO ESTRATÉGICO  </t>
  </si>
  <si>
    <t>• Inclusión de gastos no autorizados.
• Inversiones de recursos públicos en organizaciones de dudosa solidez a cambio de beneficios indebidos para servidores públicos encargados de su administración.
• Inexistencia de registros auxiliares que permitan identificar y controlar los rubros importantes del presupuesto.
• Inexistencia de archivos contables u otros sustentos requeridos por ley.
• Gastos irregulares o sin sustento técnico autorizados-ejecutados en beneficio propio o a cambio de una retribución económica.</t>
  </si>
  <si>
    <t>• Estudios técnicos - economicos previos o de factibilidad manipulados por personal interesado en el futuro proceso de contratación (Estableciendo necesidades inexistentes o   aspectos que benefician a un proveedor (es) en particular).
• Disposiciones establecidas en los terminos de referencia que dirigen los procesos hacia un un proveedor (es) en particular. 
• Adendas que cambian condiciones generales o específicas del proceso para  favorecer a grupos determinados.
• Falsear información para motivar la aplicación de exoneraciones extraordinarias contempladas en la ley.
• No contar con los recurso necesarios para la debida supervisión y control de desempeño del proveedor.
• Falta o no aplicación de las penalidades por los incumplimientos de los Proveedores en la prestación de bienes o servicios.</t>
  </si>
  <si>
    <t>• Ausencia o debilidad de medidas y/o políticas de conflictos de interés.
• Concentración de información de determinadas actividades o procesos en una  persona.
• Ausencia de sistemas de información.
• Ocultar la información considerada pública para los usuarios.
• Ausencia o debilidad de canales de comunicación.
• Incumplimiento de normas legales sobre lucha anticorrupción (planes, politicas y otros)</t>
  </si>
  <si>
    <t>• Ausencia o debilidad de canales de comunicación.
• Dilatar el proceso para lograr el vencimiento de términos o la prescripción del mismo.
• Desconocimiento de la ley, mediante interpretaciones subjetivas de las normas vigentes para evitar o postergar su aplicación.
• Pertubación intencional del procedimiento administrativo sancionador 
• Exceder las facultades legales en los fallos.</t>
  </si>
  <si>
    <t>• Cobros asociados al trámite.
• Influencia de tramitadores
• Tráfico de influencias: (amiguismo, persona influyente).
• Demorar su realización.</t>
  </si>
  <si>
    <t>• Omitir procedimientos para autorizar permisos y/o licencias.
• Ofrecer beneficios económicos para aligerar la expedición o para modificar informacion otorgar  licencias y/o permisos.
• Tráfico de influencias: (amiguismo, persona influyente).</t>
  </si>
  <si>
    <t>• Concentración de autoridad o exceso de poder.
• Extralimitarse o usurpar funciones.
• Ausencia o mal uso de los canales de comunicación.
• Favoritismo, discriminación, clientelismo.</t>
  </si>
  <si>
    <t>CUADRO 6B:
RIESGOS DE PROYECTOS</t>
  </si>
  <si>
    <t>ACCION A 
REALIZAR</t>
  </si>
  <si>
    <t>EVALUACION DEL CONTROL EXISTENTE / IMPLEMENTADO</t>
  </si>
  <si>
    <t xml:space="preserve">PLAZO DE IMPLEMENTACIÓN </t>
  </si>
  <si>
    <t>08/06/2020
03/02/2020
30/12/2019</t>
  </si>
  <si>
    <t>EVALUACION DEL CONTROL EXISTENTE/IMPLEMENTADO</t>
  </si>
  <si>
    <t>CONTROL EXISTENTE / IMPLEMENTADO</t>
  </si>
  <si>
    <t>CLASIFICACION</t>
  </si>
  <si>
    <t>DESCRIPCION Y FRECUENCIA</t>
  </si>
  <si>
    <t>ENTRE 0-69</t>
  </si>
  <si>
    <t>ENTRE 70-89</t>
  </si>
  <si>
    <t>ENTRE 90-100</t>
  </si>
  <si>
    <t>NIVEL DE EXPOSICION</t>
  </si>
  <si>
    <t>RESPUESTAS</t>
  </si>
  <si>
    <t>CRITERIO</t>
  </si>
  <si>
    <t>EVITAR, REDUCIR O COMPARTIR</t>
  </si>
  <si>
    <t>REDUCIR O COMPARTIR</t>
  </si>
  <si>
    <t>Cuando ha cumplido la implementación de la medida de remediación o control conforme al Plan de Acción Anual.</t>
  </si>
  <si>
    <t>EN PROCESO DE IMPLEMENTACIÓN</t>
  </si>
  <si>
    <t>NO EFECTIVO / INEFECTIVO</t>
  </si>
  <si>
    <t>PARCIALMENTE EFECTIVO / CON DEFICIENCIAS</t>
  </si>
  <si>
    <t xml:space="preserve">Posibilidad de recibir o solicitar cualquier dádiva o beneficio a nombre propio o de terceros con el fin de celebrar un contrato. </t>
  </si>
  <si>
    <t>DESCRIPCION DEL RIESGO</t>
  </si>
  <si>
    <t>ACCION U OMISION</t>
  </si>
  <si>
    <t>USO DEL PODER</t>
  </si>
  <si>
    <t>DESVIAR LA GESTION DE LO PUBLICO</t>
  </si>
  <si>
    <t>BENEFICIO PRIVADO</t>
  </si>
  <si>
    <t>MUY 
ALTO</t>
  </si>
  <si>
    <t>REGISTRO N° 4: EVALUACION DE CONTROLES EXISTENTES / IMPLEMENTADOS</t>
  </si>
  <si>
    <t>Es importante precisar que en la descripción de los riesgos de corrupción deben concurrir todos los componentes establecidos en el Registro N° 05: Matriz de Definición del Riesgo de Corrupción.</t>
  </si>
  <si>
    <t xml:space="preserve">Órgano/Unidad Orgánica: </t>
  </si>
  <si>
    <t>FECHA DE REPORTE:</t>
  </si>
  <si>
    <t>Nº</t>
  </si>
  <si>
    <t>Fecha de
 ocurrencia:</t>
  </si>
  <si>
    <t>Lugar de Ocurrencia</t>
  </si>
  <si>
    <t>Dependencia</t>
  </si>
  <si>
    <t>Producto</t>
  </si>
  <si>
    <t>Proceso,  actividad  o tarea afectado</t>
  </si>
  <si>
    <t>Causas</t>
  </si>
  <si>
    <t>Fecha de
implementación</t>
  </si>
  <si>
    <t>Acciones de 
Seguimiento</t>
  </si>
  <si>
    <t>Estado</t>
  </si>
  <si>
    <t>______________________
Firma del Gerente</t>
  </si>
  <si>
    <t>______________________________________
Firma del responsable de implementación</t>
  </si>
  <si>
    <t>HERRAMIENTA</t>
  </si>
  <si>
    <t>Luvia o tormenta de ideas</t>
  </si>
  <si>
    <t>Técnica cualitativa, efcetiva para generar ideas nuevas.</t>
  </si>
  <si>
    <t>Entrevistas estructuradas o semiestructuradas</t>
  </si>
  <si>
    <t>Entrevistar a participantes experimentados e interesados en la materia de riesgos así como aquellos funcionarios involucrados en los principales procesos.</t>
  </si>
  <si>
    <t>Delphi</t>
  </si>
  <si>
    <t>Es un método para predecir el futuro utilizando expertos en el área a la cual pertenece el problema.</t>
  </si>
  <si>
    <t>Analisis de flujo de procesos y preliminar de riesgos</t>
  </si>
  <si>
    <t>Por cada proceso se debe implementar la representación esquemática del mismo, con el objetivo de visualizar la interrelación entre las entradas, tareas, salidas y responsabilidades en relación a los componentes del Sistema de Control Interno por cada proceso alineado a sus objetivos y metas por cada nivel jerárquico y/o unidad orgánica dependiendo del caso.</t>
  </si>
  <si>
    <t>Estudios de peligro y operatividad (HAZOPP)</t>
  </si>
  <si>
    <t>Sistema de procedimientos e instrumentos para una planificación de proyectos orientada a objetivos. Zopp es el método final de panificación de proyectos. Características Procedimiento de planificación por pasos sucesivos Visualización y documentación permanente de los pasos de planificación.</t>
  </si>
  <si>
    <t>Apreciación de riesgos ambientales</t>
  </si>
  <si>
    <t>Son métodos para escoger alternativas a situaciones de prevención en respuesta a la responsabilidad social institucional y proyección a la preservación del medio ambiente.</t>
  </si>
  <si>
    <t>Analisis de causa primordial (analisis de daño unico)</t>
  </si>
  <si>
    <t>Centra su analisis en los factores internos y externos que han dado, o pueden dar lugar, a eventos negativos (riesgos).</t>
  </si>
  <si>
    <t>Analisis de modos de fallo de los efectos</t>
  </si>
  <si>
    <t>Un método eficaz de combinar conceptos de probabilidades y valor (o satisfacción) esperados en la solución de problemas complejos que involucran tanto incertidumbre como un gran número de alternativas.</t>
  </si>
  <si>
    <t>Analisis causa y efecto (Ishikawa)</t>
  </si>
  <si>
    <t>Es una representación gráfica  que muestra la relación cualitativa e hipotética de los diversos factores que pueden contribuir  a un efecto  o fenómeno determinado. Resulta útil para identificar las causas de los riesgos, hasta llegar a la causa raíz.</t>
  </si>
  <si>
    <t>Mantenimiento centrado en la fiabilidad</t>
  </si>
  <si>
    <t>Como consecuencia del proceso de implementación de la gestión integral de riesgo y detectados los eventos de riesgo, una manera de visualizar, representar y comprender de manera gráfica la incertidumbre del riesgo, es centrándonos en un escenario flexible al cambio aplicable al contexto interno o externo de los objetivos, con la finalidad de identificar cuáles son los múltiples eventos que afectan su logro en el tiempo.</t>
  </si>
  <si>
    <t xml:space="preserve">Indices de alarma y de riesgo </t>
  </si>
  <si>
    <t>Matriz consecuencia probabilidad / eventos que pueden afectar objetivos.</t>
  </si>
  <si>
    <t>Es un instrumento muy utilizado que muestra los posibles resultados que se pueden conseguir, al seguir cursos alternativos de acción (estrategias) en diferentes circunstancias.</t>
  </si>
  <si>
    <t>Analisis de costos/beneficios y cadena de  valor</t>
  </si>
  <si>
    <t>Esta técnica permite, nos da el enfoque visual del conjunto de actividades que abarca: la logistica de compras, que se refiere a la obtención de los insumos o servicios adecuados en términos de calidad, cantidad, precio, tiempo y lugar; ii) la producción, que atañe a la transformación de los insumos en productos finales; iii) la logística de ventas, que comprende las actividades de almacenamiento y distribución de tales productos, para que puedan estar disponibles en términos de calidad, cantidad, precio, tiempo y lugar adecuados; iv) el marketing y la comercialización, que involucran la elaboración y ejecución de la estrategia de venta de bienes o servicios; y v) la atención al cliente, que se refiere al servicio que prestan las empresas a sus clientes para solicitar información y asistencia técnica, manifestar reclamos, y efectuar devoluciones, entre otros. A medida que los materiales (insumos y productos finales) avanzan en los diferentes nodos de la cadena, diferentes funciones y procesos les agregan valor, con el objetivo de lograr el mayor valor agregado al menor costo.</t>
  </si>
  <si>
    <t>REGISTRO N° 3: PLAN DE ACCION ANUAL - MEDIDAS DE CONTROL / PLAN DE GESTION DEL RIESGO</t>
  </si>
  <si>
    <t>¿En qué casos, un funcionario podría tener incentivos para solicitar o recibir un soborno (coima)?</t>
  </si>
  <si>
    <t>¿Qué procesos estarían más relacionados a posibles abusos de poder o alteración de información de la gestión de la institución?</t>
  </si>
  <si>
    <t>¿Cómo puede suceder?</t>
  </si>
  <si>
    <t>¿Quién puede generarlo?</t>
  </si>
  <si>
    <t>¿Por qué se puede presentar?</t>
  </si>
  <si>
    <t>¿Cuándo puede ocurrir?</t>
  </si>
  <si>
    <t>¿Qué efectos (consecuencias) traería su ocurrencia?</t>
  </si>
  <si>
    <t>¿Cuáles son los factores, situaciones o eventos que podrían afectar negativamente el cumplimiento de los objetivos del producto priorizado?</t>
  </si>
  <si>
    <t>¿Cuáles son los factores, situaciones o eventos que podrían afectar en mayor medida el cumplimiento de plazos y estándares del producto priorizado?</t>
  </si>
  <si>
    <t>¿Qué puede ocurrir?</t>
  </si>
  <si>
    <t>TABLA N° 4: TIPOS DE RIESGO</t>
  </si>
  <si>
    <t>TABLA N° 21:  PREGUNTAS GUIA PARA IDENTIFICAR RIESGOS DE CORRUPCIÓN</t>
  </si>
  <si>
    <t>TABLA N° 20: SITUACIONES SUCEPTIBLES DE RIESGOS DE CORRUPCIÓN</t>
  </si>
  <si>
    <t>TABLA N° 19: ESTADO DE RIESGO</t>
  </si>
  <si>
    <t>TABLA N° 18: NIVEL DE EFECTIVIDAD DEL CONTROL IMPLEMENTADO</t>
  </si>
  <si>
    <t>TABLA N° 17: ESTADO DE AVANCE DE IMPLEMENTACIÓN</t>
  </si>
  <si>
    <t>TABLA N° 16 CRITERIOS PARA LA RESPUESTA AL RIESGO EN LA ETAPA DE TRATAMIENTO</t>
  </si>
  <si>
    <t>TABLA N° 15: TIPOS DE RESPUESTA AL RIESGO</t>
  </si>
  <si>
    <t>TABLA N° 14: RANGOS DEL RESULTADO DE LA CALIFICACIÓN DEL CONTROL EXISTENTE / IMPLEMENTADO</t>
  </si>
  <si>
    <t>TABLA N° 13: CRITERIOS PARA EL ANÁLISIS  DEL CONTROL 
EXISTENTE / IMPLEMENTADO</t>
  </si>
  <si>
    <t>TABLA N° 12: TIPOS DE CONTROL EXISTENTE / IMPLEMENTADO</t>
  </si>
  <si>
    <t>TABLA N° 11: MAPA DE RIESGOS 
 (PROBABILIDAD x IMPACTO)</t>
  </si>
  <si>
    <t>TABLA N° 10: NIVELES DE IMPACTO PARA RIESGO EN PROYECTOS</t>
  </si>
  <si>
    <t>TABLA N° 09: NIVELES DE IMPACTO PARA RIESGOS EN SEGURIDAD DE LA INFORMACION</t>
  </si>
  <si>
    <t>TABLA N° 08: NIVELES DE IMPACTO PARA RIESGOS EN GENERAL</t>
  </si>
  <si>
    <t xml:space="preserve">TABLA N° 07: NIVELES DE PROBABILIDAD </t>
  </si>
  <si>
    <t>TABLA N° 06: FUENTE DEL RIESGO</t>
  </si>
  <si>
    <t>TABLA N° 5: CATEGORIA DE RIESGOS DE PROYECTO</t>
  </si>
  <si>
    <t xml:space="preserve">TABLA N° 3:  PREGUNTAS GUIA PARA LA IDENTIFICACION DE RIESGOS </t>
  </si>
  <si>
    <t>IDENTIFICACION DEL PROCESO Y PRODUCTO</t>
  </si>
  <si>
    <t xml:space="preserve">1. DATOS GENERALES </t>
  </si>
  <si>
    <t>Sede/Instalación/Oficina:</t>
  </si>
  <si>
    <t>Proceso Afectado:</t>
  </si>
  <si>
    <t>Producto afectado:</t>
  </si>
  <si>
    <t>Fecha:</t>
  </si>
  <si>
    <t>Hora:</t>
  </si>
  <si>
    <t>Reportado por:</t>
  </si>
  <si>
    <t>Cargo:</t>
  </si>
  <si>
    <t>2. REGISTRO</t>
  </si>
  <si>
    <t>Descripción del Evento de Pérdida:</t>
  </si>
  <si>
    <t>Tipo de Evento de pérdida:</t>
  </si>
  <si>
    <t>Categoria de
Evento de pérdida:</t>
  </si>
  <si>
    <t>Respuesta  al Evento de pérdida:</t>
  </si>
  <si>
    <t>TIPO DE 
RIESGO
(TABLA N° 4)</t>
  </si>
  <si>
    <t>FUENTE QUE
ORIGINA 
EL RIESGO
(TABLA N° 6)</t>
  </si>
  <si>
    <t>PROBABILIDAD
(TABLA N° 7)</t>
  </si>
  <si>
    <t>SEGURIDAD DE LA INFORMACION Y SEGURIDAD DIGITAL
(TABLA N° 9)</t>
  </si>
  <si>
    <t>PARA LOS RIESGOS DE PROYECTO 
(TABLA N° 10)</t>
  </si>
  <si>
    <t>CRITERIOS DE IMPACTO (TABLA N° 8)</t>
  </si>
  <si>
    <t>IMPACTO
(TABLAS N°  8, 9, 10, Registro 6)</t>
  </si>
  <si>
    <t>TIPO DE 
CONTROL 
(TABLA N° 12)</t>
  </si>
  <si>
    <t>DESCRIPCIÓN DEL 
CONTROL EXISTENTE
(TABLA N° 13)</t>
  </si>
  <si>
    <t>EFECTIVIDAD 
DEL CONTROL
ACTUAL
(TABLA N° 14)</t>
  </si>
  <si>
    <t>NIVEL DE EXPOSICIÓN  
DEL RIESGO
(TABLA N° 11)</t>
  </si>
  <si>
    <t>ESTADO DE LA MEDIDA DE CONTROL
(TABLA N° 17)</t>
  </si>
  <si>
    <t>NIVEL DE EFECTIVIDAD DEL CONTROL 
(TABLA N° 18)</t>
  </si>
  <si>
    <t>EFECTIVIDAD 
DEL CONTROL
(TABLA N° 14)</t>
  </si>
  <si>
    <t>ESTADO 
DEL RIESGO
(TABLA N° 19)</t>
  </si>
  <si>
    <t>REGISTRO N°1:  REPORTE DE EVENTOS DE PÉRDIDA</t>
  </si>
  <si>
    <t>REGISTRO N°1.1: REGISTRO DE EVENTOS DE PÉRDIDA</t>
  </si>
  <si>
    <t>DESCRIPCIÓN DEL 
CONTROL EXISTENTE / IMPLEMENTADO</t>
  </si>
  <si>
    <r>
      <t xml:space="preserve">Efectos 
del </t>
    </r>
    <r>
      <rPr>
        <b/>
        <sz val="9"/>
        <rFont val="Arial"/>
        <family val="2"/>
      </rPr>
      <t>Evento de pérdida:</t>
    </r>
  </si>
  <si>
    <r>
      <t>NORMATIVA ESPECIFICA (según competencias)</t>
    </r>
    <r>
      <rPr>
        <b/>
        <vertAlign val="superscript"/>
        <sz val="8"/>
        <rFont val="Arial"/>
        <family val="2"/>
      </rPr>
      <t>1</t>
    </r>
  </si>
  <si>
    <r>
      <t>OBJETIVO ESTRATÉGICO INSTITUCIONAL (OEI)</t>
    </r>
    <r>
      <rPr>
        <b/>
        <vertAlign val="superscript"/>
        <sz val="8"/>
        <color theme="1"/>
        <rFont val="Arial"/>
        <family val="2"/>
      </rPr>
      <t>2</t>
    </r>
  </si>
  <si>
    <r>
      <t>ACCIONES ESTRATÉGICAS  INSTITUCIONALES (AEI)</t>
    </r>
    <r>
      <rPr>
        <b/>
        <vertAlign val="superscript"/>
        <sz val="8"/>
        <color theme="1"/>
        <rFont val="Arial"/>
        <family val="2"/>
      </rPr>
      <t>3</t>
    </r>
  </si>
  <si>
    <r>
      <t>PROCESO (Nivel 0)</t>
    </r>
    <r>
      <rPr>
        <b/>
        <vertAlign val="superscript"/>
        <sz val="8"/>
        <color theme="1"/>
        <rFont val="Arial"/>
        <family val="2"/>
      </rPr>
      <t>4</t>
    </r>
  </si>
  <si>
    <r>
      <t>DUEÑO DEL PROCESO (Nivel 0)</t>
    </r>
    <r>
      <rPr>
        <b/>
        <vertAlign val="superscript"/>
        <sz val="8"/>
        <color theme="1"/>
        <rFont val="Arial"/>
        <family val="2"/>
      </rPr>
      <t>5</t>
    </r>
    <r>
      <rPr>
        <sz val="11"/>
        <color theme="1"/>
        <rFont val="Calibri"/>
        <family val="2"/>
        <scheme val="minor"/>
      </rPr>
      <t/>
    </r>
  </si>
  <si>
    <r>
      <t>ALCANCE (Nivel 0)</t>
    </r>
    <r>
      <rPr>
        <b/>
        <vertAlign val="superscript"/>
        <sz val="8"/>
        <color theme="1"/>
        <rFont val="Arial"/>
        <family val="2"/>
      </rPr>
      <t>6</t>
    </r>
  </si>
  <si>
    <r>
      <t>PRODUCTOS 0 SERVICIOS (Nivel 0)</t>
    </r>
    <r>
      <rPr>
        <b/>
        <vertAlign val="superscript"/>
        <sz val="8"/>
        <color theme="1"/>
        <rFont val="Arial"/>
        <family val="2"/>
      </rPr>
      <t>7</t>
    </r>
  </si>
  <si>
    <r>
      <t>Cod. del proceso</t>
    </r>
    <r>
      <rPr>
        <b/>
        <vertAlign val="superscript"/>
        <sz val="8"/>
        <color theme="0"/>
        <rFont val="Arial"/>
        <family val="2"/>
      </rPr>
      <t>8</t>
    </r>
  </si>
  <si>
    <r>
      <t>PROCESO</t>
    </r>
    <r>
      <rPr>
        <b/>
        <vertAlign val="superscript"/>
        <sz val="8"/>
        <color theme="0"/>
        <rFont val="Arial"/>
        <family val="2"/>
      </rPr>
      <t>9</t>
    </r>
  </si>
  <si>
    <r>
      <t>OBJETIVO</t>
    </r>
    <r>
      <rPr>
        <b/>
        <vertAlign val="superscript"/>
        <sz val="8"/>
        <color theme="0"/>
        <rFont val="Arial"/>
        <family val="2"/>
      </rPr>
      <t>10</t>
    </r>
  </si>
  <si>
    <r>
      <t>ALCANCE</t>
    </r>
    <r>
      <rPr>
        <b/>
        <vertAlign val="superscript"/>
        <sz val="8"/>
        <color theme="0"/>
        <rFont val="Arial"/>
        <family val="2"/>
      </rPr>
      <t>11</t>
    </r>
  </si>
  <si>
    <r>
      <t xml:space="preserve">PRODUCTOS PRIORIZADOS /NO PRIORIZADOS </t>
    </r>
    <r>
      <rPr>
        <b/>
        <vertAlign val="superscript"/>
        <sz val="8"/>
        <color theme="0"/>
        <rFont val="Arial"/>
        <family val="2"/>
      </rPr>
      <t>12</t>
    </r>
    <r>
      <rPr>
        <b/>
        <sz val="8"/>
        <color theme="0"/>
        <rFont val="Arial"/>
        <family val="2"/>
      </rPr>
      <t xml:space="preserve"> </t>
    </r>
  </si>
  <si>
    <r>
      <t>REQUISITOS</t>
    </r>
    <r>
      <rPr>
        <b/>
        <vertAlign val="superscript"/>
        <sz val="8"/>
        <color theme="0"/>
        <rFont val="Arial"/>
        <family val="2"/>
      </rPr>
      <t>13</t>
    </r>
  </si>
  <si>
    <r>
      <t>INTERNO</t>
    </r>
    <r>
      <rPr>
        <b/>
        <vertAlign val="superscript"/>
        <sz val="8"/>
        <color theme="0"/>
        <rFont val="Arial"/>
        <family val="2"/>
      </rPr>
      <t>14</t>
    </r>
  </si>
  <si>
    <r>
      <t>EXTERNO</t>
    </r>
    <r>
      <rPr>
        <b/>
        <vertAlign val="superscript"/>
        <sz val="8"/>
        <color theme="0"/>
        <rFont val="Arial"/>
        <family val="2"/>
      </rPr>
      <t>15</t>
    </r>
  </si>
  <si>
    <r>
      <t>EXPECTATIVAS</t>
    </r>
    <r>
      <rPr>
        <b/>
        <vertAlign val="superscript"/>
        <sz val="8"/>
        <color theme="0"/>
        <rFont val="Arial"/>
        <family val="2"/>
      </rPr>
      <t>16</t>
    </r>
  </si>
  <si>
    <r>
      <rPr>
        <b/>
        <u/>
        <sz val="8"/>
        <rFont val="Arial"/>
        <family val="2"/>
      </rPr>
      <t>Registro de la Identificación</t>
    </r>
    <r>
      <rPr>
        <b/>
        <sz val="8"/>
        <rFont val="Arial"/>
        <family val="2"/>
      </rPr>
      <t>, instaurado en el artículo 2° de la Ley Orgánica de creación del RENIEC, el cual está referido a un registro jurídico de carácter público en el que se inscriben las personas naturales y cuyos datos de identificación permite emitir el documento nacional de identidad (DNI), que cumple la función de cédula identificadora y título para el ejercicio de la ciudadanía.</t>
    </r>
  </si>
  <si>
    <t>REGISTRO N° 2: ANALISIS DEL CONTEXTO Y PARTES INTERESADAS</t>
  </si>
  <si>
    <t>TABLA N° 2: TÉCNICAS UTILIZADAS EN LA GESTIÓN DEL RIESGO</t>
  </si>
  <si>
    <t>¿Qué acciones, hitos o procesos del producto se encuentran expuestos a riesgos de corrupción (comisión de delitos contra la administración pública: cobro indebido, colusión, peculado, malversación, soborno, cohecho, tráfico de influencias, enriquecimiento ilícito, entre otros)?</t>
  </si>
  <si>
    <r>
      <t>Acción u omisión + uso del poder + desviación de la gestión de lo público + el beneficio privado</t>
    </r>
    <r>
      <rPr>
        <sz val="8"/>
        <color rgb="FF000000"/>
        <rFont val="Arial"/>
        <family val="2"/>
      </rPr>
      <t>.</t>
    </r>
  </si>
  <si>
    <t>Si se marca con una X en la descripción del riesgo que aparece en cada casilla quiere decir que se trata de un riesgo de corrupción.</t>
  </si>
  <si>
    <t>TABLA N° 24: MAPA DE RIESGOS DE CORRUPCION 
 (PROBABILIDAD x IMPACTO)</t>
  </si>
  <si>
    <t>TABLA N° 23  : TIPOS DE CORRUPCION</t>
  </si>
  <si>
    <t>REGISTRO N° 05: CRITERIOS PARA EVALUAR EL IMPACTO EN RIESGOS DE CORRUPCIÓN</t>
  </si>
  <si>
    <t>Gerencia:</t>
  </si>
  <si>
    <t>Fecha de Reporte:</t>
  </si>
  <si>
    <t>Trimestre :</t>
  </si>
  <si>
    <t>PROCESO</t>
  </si>
  <si>
    <t>PRODUCTO</t>
  </si>
  <si>
    <t>ÓRGANO RESPONSABLE</t>
  </si>
  <si>
    <t>CODIGO 
DEL RIESGO</t>
  </si>
  <si>
    <t>RIESGO/OPORTUNIDAD</t>
  </si>
  <si>
    <t>NIVEL DE 
EXPOSICION</t>
  </si>
  <si>
    <t>PLAZO PARA 
IMPLEMENTAR</t>
  </si>
  <si>
    <t>NIVEL DE AVANCE</t>
  </si>
  <si>
    <t>RESULTADO 
DEL 
INDICADOR</t>
  </si>
  <si>
    <t>COMENTARIOS</t>
  </si>
  <si>
    <t>FECHA 
INICIO</t>
  </si>
  <si>
    <t>FECHA 
FIN</t>
  </si>
  <si>
    <t>% PROGRAMADO</t>
  </si>
  <si>
    <t>% EJECUTADO</t>
  </si>
  <si>
    <t>ESTADO</t>
  </si>
  <si>
    <t>*</t>
  </si>
  <si>
    <t xml:space="preserve"> Registro N° 7: Reporte del Avance de la Gestión del Riesgo y oportunidades</t>
  </si>
  <si>
    <t>Considerar en el reporte  para cada una de las medidas de control y/o acciones del tratamiento del riesgo/oportunidad adoptadas.</t>
  </si>
  <si>
    <t>Tipo de Evento de pérdida</t>
  </si>
  <si>
    <t>Categoria de
 Evento de pérdida</t>
  </si>
  <si>
    <t>Descripción del Evento de Pérdida</t>
  </si>
  <si>
    <r>
      <t xml:space="preserve">Efectos del </t>
    </r>
    <r>
      <rPr>
        <b/>
        <sz val="8"/>
        <rFont val="Arial"/>
        <family val="2"/>
      </rPr>
      <t>Evento de pérdida</t>
    </r>
  </si>
  <si>
    <t>Respuesta  al Evento de pérdida</t>
  </si>
  <si>
    <t>CÓDIGO DEL RIESGO:</t>
  </si>
  <si>
    <t>¿afectar al grupo de funcionarios del proceso?</t>
  </si>
  <si>
    <t>¿afectar el cumplimiento de metas y objetivos estratégicos de la entidad?</t>
  </si>
  <si>
    <t>¿afectar el cumplimiento de misión de la entidad?</t>
  </si>
  <si>
    <t>¿afectar el cumplimiento de la misión del sistema electoral?</t>
  </si>
  <si>
    <t>¿generar pérdida de confianza de la entidad, afectando su reputación?</t>
  </si>
  <si>
    <t>¿generar pérdida de recursos económicos?</t>
  </si>
  <si>
    <t>¿afectar la generación de los productos o la prestación de servicios?</t>
  </si>
  <si>
    <t>¿dar lugar al afectar al acceso a la identidad e identificación de los ciudadanos?</t>
  </si>
  <si>
    <t>¿generar intervención de los órganos de control oci cgr?</t>
  </si>
  <si>
    <t>¿dar lugar al proceso sancionador?</t>
  </si>
  <si>
    <t>¿dar lugar al proceso disciplinario?</t>
  </si>
  <si>
    <t>¿dar lugar a denuncia en el ministerio público?</t>
  </si>
  <si>
    <t>¿dar lugar a denuncia penal?</t>
  </si>
  <si>
    <t>¿generar pérdida de credibilidad en el sistema electoral?</t>
  </si>
  <si>
    <t>¿ocasionar lesiones físicas o pérdida de vidas humanas?</t>
  </si>
  <si>
    <t>¿afectar la imagen a nivel regional?</t>
  </si>
  <si>
    <t>¿generar pérdida de información en la entidad?</t>
  </si>
  <si>
    <t>¿afectar la imagen a nivel nacional?</t>
  </si>
  <si>
    <t>¿generar daño ambiental?</t>
  </si>
  <si>
    <r>
      <rPr>
        <b/>
        <sz val="9"/>
        <color theme="1"/>
        <rFont val="Arial"/>
        <family val="2"/>
      </rPr>
      <t xml:space="preserve">NOTA: </t>
    </r>
    <r>
      <rPr>
        <sz val="9"/>
        <color theme="1"/>
        <rFont val="Arial"/>
        <family val="2"/>
      </rPr>
      <t>Este registro debe ser firmado digitalmente por el dueño del riesgo identificado y archivado como evidencia para controles posteriores por los organos competentes</t>
    </r>
  </si>
  <si>
    <t>CATEGORIA DEL 
RIESGO  (CORRUPCION/ PROYECTOS)
(TABLA N° 5, 23)</t>
  </si>
  <si>
    <t>CORRUPCION
(REGISTRO N° 5)</t>
  </si>
  <si>
    <t>IMPACTO
(TABLAS N°  8, 9, 10, Registro 5)</t>
  </si>
  <si>
    <t>CRITERIOS PARA LA EVALUACIÓN DEL CONTROL EXISTENTE/IMPLEMENTADO (Tabla N° 13)</t>
  </si>
  <si>
    <t>NIVEL DE EXPOSICIÓN  
DEL RIESGO
(TABLA N° 11,24)</t>
  </si>
  <si>
    <t>RESPUESTA AL RIESGO
(TABLA N° 15)</t>
  </si>
  <si>
    <t xml:space="preserve">NIVEL DE EXPOSICIÓN  
(RIESGO RESIDUAL)
(TABLA N° 11, 24) </t>
  </si>
  <si>
    <t>TABLA N° 22: CRITERIOS PARA IDENTIFICAR EL RIESGO DE CORRUPCIÓN</t>
  </si>
  <si>
    <t>CODIGO DEL 
CONTROL 
DEL RIESGO</t>
  </si>
  <si>
    <t>PM0101.XX</t>
  </si>
  <si>
    <t>P1. Población cuenta con Documento Nacional de Identidad</t>
  </si>
  <si>
    <t>PM01.01.XX_R01</t>
  </si>
  <si>
    <t>PM01.01.XX_C01</t>
  </si>
  <si>
    <t>1. desarrollar cursos de induccion y reinducción para registadores que incluyan el codigo de Etica y los proecos sancinadores existentes ante las faltas.
2. Actualización de la GP-269-GOR/004 "Registros de Trámite y Entrega del Documento Nacional de Identidad".
3. Reforzamiento de los conocimientos del personal respecto a los procedimientos mediante un plan de capacitación.</t>
  </si>
  <si>
    <t xml:space="preserve">1. Gerencia de Operaciones Registrales / Escuela Registral
2. Gerencia de Operaciones Registrales.
3. Gerencia de Operaciones Registrales/ Escuela Registral </t>
  </si>
  <si>
    <t>Porcentaje de DNI entregados a personas distinta al tiutular en los que se demuestre el delito</t>
  </si>
  <si>
    <t>EN PROCESO DE IMPLEMENTACION</t>
  </si>
  <si>
    <t>Posibilidad que el registrador reciba  dinero de un tercero para entregar un DNI a una persona que no le corresponde  con la finalidad de aprovechar la identidad de otro ciudadano  para fines no licitos.</t>
  </si>
  <si>
    <t>PS01.01.xx</t>
  </si>
  <si>
    <t>GAD</t>
  </si>
  <si>
    <t>PRODUCTO NO PRIORIZADO</t>
  </si>
  <si>
    <t>Almacenamiento de Equipos y Materiales</t>
  </si>
  <si>
    <t>PS01.01.xx.R01</t>
  </si>
  <si>
    <t xml:space="preserve">
♦ Falta de Etica del  registrador.
♦ Desconocmiento de los procedimientos existentes.</t>
  </si>
  <si>
    <t>Debido al deficiente proceso de conformidad por parte del Coordinador de Almacen de bienes y materiales adquiridos, se prodrian contar con productos defectuosos que no cumplan con los TDR beneficiando a un proveedor, lo que conllevaria a que la entidad no pueda hacer usos de los bienes para prestar el servicio.</t>
  </si>
  <si>
    <t xml:space="preserve"> * Incumplimiento de los procedimientos  para favorecer a aun provedor  a cambio de un beneficio.
</t>
  </si>
  <si>
    <t>* Afectación de los recursos de la entidad.</t>
  </si>
  <si>
    <t>1. Implementar la Directiva que establezca las acciones para la verificación de bienes que ingresan a los almacenes de la entidad que incorporen los reportes de verificacion. 
2. Establecer un programa de supervision mensual a los almacenes de la Entidad para validar el cumplmiento de sus procedimientos.</t>
  </si>
  <si>
    <t>1. 06/01/2020
2. 01/02/2020</t>
  </si>
  <si>
    <t>1. GAD
2. GAD</t>
  </si>
  <si>
    <t>Porcentaje de conformidades efectivas validads en ela supervision efectudad por GAD.</t>
  </si>
  <si>
    <t>1. 31/01/2020
2. 31/03/2020</t>
  </si>
  <si>
    <t>♦ Afectación al ciudadano.
♦ Demanda al EMPRESA ABC por parte del ciudadano.
♦ Perjuicio económico a EMPRESA ABC por el pago de indemnización al ciudadano.
♦ Afectación a la imagen institucional.</t>
  </si>
  <si>
    <t>Dada la implementación del flujo del proceso, identificamos los principales indicadores de eventos de riesgo. Estas, son mediciones cualitativas y/o cuantitativas que proporcionan un mayor conocimiento de la amenaza o debilidad del compromiso del EMPRESA ABC con el cumplimiento de los objetivos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</si>
</sst>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font>
      <sz val="11"/>
      <color theme="1"/>
      <name val="Calibri"/>
      <family val="2"/>
      <scheme val="minor"/>
    </font>
    <font>
      <sz val="9"/>
      <color indexed="10"/>
      <name val="Geneva"/>
      <family val="2"/>
    </font>
    <font>
      <sz val="10"/>
      <name val="Arial"/>
      <family val="2"/>
    </font>
    <font>
      <b/>
      <sz val="8"/>
      <name val="Arial"/>
      <family val="2"/>
    </font>
    <font>
      <sz val="8"/>
      <color theme="1"/>
      <name val="Calibri"/>
      <family val="2"/>
      <scheme val="minor"/>
    </font>
    <font>
      <sz val="9"/>
      <color theme="1"/>
      <name val="Calibri"/>
      <family val="2"/>
      <scheme val="minor"/>
    </font>
    <font>
      <b/>
      <sz val="8"/>
      <color theme="0"/>
      <name val="Arial"/>
      <family val="2"/>
    </font>
    <font>
      <b/>
      <sz val="8"/>
      <color theme="0"/>
      <name val="Calibri"/>
      <family val="2"/>
      <scheme val="minor"/>
    </font>
    <font>
      <sz val="9"/>
      <color theme="1"/>
      <name val="Arial"/>
      <family val="2"/>
    </font>
    <font>
      <b/>
      <sz val="11"/>
      <color theme="0"/>
      <name val="Calibri"/>
      <family val="2"/>
      <scheme val="minor"/>
    </font>
    <font>
      <sz val="9"/>
      <name val="Arial"/>
      <family val="2"/>
    </font>
    <font>
      <b/>
      <sz val="9"/>
      <color theme="0"/>
      <name val="Arial"/>
      <family val="2"/>
    </font>
    <font>
      <b/>
      <sz val="9"/>
      <name val="Arial"/>
      <family val="2"/>
    </font>
    <font>
      <b/>
      <sz val="10"/>
      <color theme="0"/>
      <name val="Arial"/>
      <family val="2"/>
    </font>
    <font>
      <sz val="9"/>
      <color rgb="FFFF0000"/>
      <name val="Arial"/>
      <family val="2"/>
    </font>
    <font>
      <sz val="8"/>
      <name val="Arial"/>
      <family val="2"/>
    </font>
    <font>
      <sz val="9"/>
      <color indexed="81"/>
      <name val="Tahoma"/>
      <family val="2"/>
    </font>
    <font>
      <b/>
      <sz val="9"/>
      <color indexed="81"/>
      <name val="Tahoma"/>
      <family val="2"/>
    </font>
    <font>
      <sz val="8"/>
      <color theme="1"/>
      <name val="Arial"/>
      <family val="2"/>
    </font>
    <font>
      <b/>
      <u/>
      <sz val="8"/>
      <name val="Arial"/>
      <family val="2"/>
    </font>
    <font>
      <sz val="10"/>
      <color theme="0"/>
      <name val="Arial"/>
      <family val="2"/>
    </font>
    <font>
      <sz val="9"/>
      <color indexed="81"/>
      <name val="Arial"/>
      <family val="2"/>
    </font>
    <font>
      <sz val="9"/>
      <color indexed="81"/>
      <name val="Arial Black"/>
      <family val="2"/>
    </font>
    <font>
      <b/>
      <sz val="8"/>
      <color theme="1"/>
      <name val="Arial"/>
      <family val="2"/>
    </font>
    <font>
      <sz val="11"/>
      <color theme="1"/>
      <name val="Calibri"/>
      <family val="2"/>
      <scheme val="minor"/>
    </font>
    <font>
      <u/>
      <sz val="8"/>
      <name val="Arial"/>
      <family val="2"/>
    </font>
    <font>
      <i/>
      <sz val="8"/>
      <color theme="1"/>
      <name val="Arial"/>
      <family val="2"/>
    </font>
    <font>
      <b/>
      <sz val="8"/>
      <color rgb="FF000000"/>
      <name val="Arial"/>
      <family val="2"/>
    </font>
    <font>
      <sz val="8"/>
      <color theme="0"/>
      <name val="Arial"/>
      <family val="2"/>
    </font>
    <font>
      <sz val="11"/>
      <color rgb="FFFF0000"/>
      <name val="Calibri"/>
      <family val="2"/>
      <scheme val="minor"/>
    </font>
    <font>
      <b/>
      <sz val="11"/>
      <color theme="1"/>
      <name val="Arial"/>
      <family val="2"/>
    </font>
    <font>
      <b/>
      <sz val="14"/>
      <color theme="1"/>
      <name val="Arial"/>
      <family val="2"/>
    </font>
    <font>
      <b/>
      <sz val="10"/>
      <color theme="1"/>
      <name val="Arial"/>
      <family val="2"/>
    </font>
    <font>
      <b/>
      <u/>
      <sz val="8"/>
      <color theme="1"/>
      <name val="Arial"/>
      <family val="2"/>
    </font>
    <font>
      <vertAlign val="superscript"/>
      <sz val="10"/>
      <color theme="1"/>
      <name val="Arial"/>
      <family val="2"/>
    </font>
    <font>
      <vertAlign val="superscript"/>
      <sz val="14"/>
      <color theme="1"/>
      <name val="Calibri"/>
      <family val="2"/>
      <scheme val="minor"/>
    </font>
    <font>
      <sz val="12"/>
      <color theme="1"/>
      <name val="Calibri"/>
      <family val="2"/>
      <scheme val="minor"/>
    </font>
    <font>
      <sz val="8"/>
      <color rgb="FF000000"/>
      <name val="Arial"/>
      <family val="2"/>
    </font>
    <font>
      <sz val="11"/>
      <color theme="0"/>
      <name val="Calibri"/>
      <family val="2"/>
      <scheme val="minor"/>
    </font>
    <font>
      <sz val="8"/>
      <color theme="0"/>
      <name val="Calibri"/>
      <family val="2"/>
      <scheme val="minor"/>
    </font>
    <font>
      <b/>
      <sz val="9"/>
      <color theme="1"/>
      <name val="Arial"/>
      <family val="2"/>
    </font>
    <font>
      <b/>
      <sz val="12"/>
      <color theme="0"/>
      <name val="Arial"/>
      <family val="2"/>
    </font>
    <font>
      <b/>
      <sz val="11"/>
      <color theme="1"/>
      <name val="Arial Narrow"/>
      <family val="2"/>
    </font>
    <font>
      <b/>
      <sz val="10"/>
      <name val="Arial"/>
      <family val="2"/>
    </font>
    <font>
      <b/>
      <sz val="8"/>
      <color rgb="FFFF0000"/>
      <name val="Arial"/>
      <family val="2"/>
    </font>
    <font>
      <sz val="11"/>
      <color rgb="FF000000"/>
      <name val="Arial"/>
      <family val="2"/>
    </font>
    <font>
      <b/>
      <sz val="16"/>
      <name val="Arial"/>
      <family val="2"/>
    </font>
    <font>
      <b/>
      <sz val="11"/>
      <color theme="1"/>
      <name val="Calibri"/>
      <family val="2"/>
      <scheme val="minor"/>
    </font>
    <font>
      <sz val="10"/>
      <color theme="1"/>
      <name val="Arial"/>
      <family val="2"/>
    </font>
    <font>
      <sz val="10"/>
      <color theme="1"/>
      <name val="Calibri"/>
      <family val="2"/>
      <scheme val="minor"/>
    </font>
    <font>
      <sz val="11"/>
      <color theme="1"/>
      <name val="Arial"/>
      <family val="2"/>
    </font>
    <font>
      <b/>
      <sz val="16"/>
      <color theme="1"/>
      <name val="Arial"/>
      <family val="2"/>
    </font>
    <font>
      <vertAlign val="superscript"/>
      <sz val="10"/>
      <name val="Arial"/>
      <family val="2"/>
    </font>
    <font>
      <b/>
      <vertAlign val="superscript"/>
      <sz val="8"/>
      <name val="Arial"/>
      <family val="2"/>
    </font>
    <font>
      <b/>
      <vertAlign val="superscript"/>
      <sz val="8"/>
      <color theme="1"/>
      <name val="Arial"/>
      <family val="2"/>
    </font>
    <font>
      <b/>
      <vertAlign val="superscript"/>
      <sz val="8"/>
      <color theme="0"/>
      <name val="Arial"/>
      <family val="2"/>
    </font>
    <font>
      <b/>
      <i/>
      <sz val="16"/>
      <name val="Arial"/>
      <family val="2"/>
    </font>
    <font>
      <b/>
      <sz val="16"/>
      <color theme="0"/>
      <name val="Arial"/>
      <family val="2"/>
    </font>
    <font>
      <b/>
      <i/>
      <sz val="16"/>
      <color theme="0"/>
      <name val="Arial"/>
      <family val="2"/>
    </font>
    <font>
      <b/>
      <sz val="16"/>
      <color rgb="FFFF0000"/>
      <name val="Arial"/>
      <family val="2"/>
    </font>
    <font>
      <b/>
      <sz val="14"/>
      <color theme="1"/>
      <name val="Calibri"/>
      <family val="2"/>
      <scheme val="minor"/>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rgb="FFFF0000"/>
        <bgColor indexed="64"/>
      </patternFill>
    </fill>
    <fill>
      <patternFill patternType="solid">
        <fgColor theme="9" tint="-0.249977111117893"/>
        <bgColor indexed="64"/>
      </patternFill>
    </fill>
    <fill>
      <patternFill patternType="solid">
        <fgColor rgb="FF002060"/>
        <bgColor indexed="64"/>
      </patternFill>
    </fill>
    <fill>
      <patternFill patternType="solid">
        <fgColor theme="8" tint="-0.249977111117893"/>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8" tint="-0.49998474074526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3"/>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49998474074526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theme="0"/>
      </left>
      <right style="thin">
        <color theme="0"/>
      </right>
      <top/>
      <bottom style="thin">
        <color indexed="64"/>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diagonal/>
    </border>
    <border>
      <left style="thin">
        <color theme="0"/>
      </left>
      <right style="thin">
        <color indexed="64"/>
      </right>
      <top/>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indexed="64"/>
      </top>
      <bottom style="thin">
        <color theme="0"/>
      </bottom>
      <diagonal/>
    </border>
    <border>
      <left style="thin">
        <color theme="0"/>
      </left>
      <right style="thin">
        <color theme="0"/>
      </right>
      <top/>
      <bottom style="thin">
        <color theme="0"/>
      </bottom>
      <diagonal/>
    </border>
    <border>
      <left/>
      <right style="thin">
        <color theme="0"/>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right style="thin">
        <color theme="1"/>
      </right>
      <top/>
      <bottom/>
      <diagonal/>
    </border>
    <border>
      <left style="thin">
        <color theme="1"/>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style="thin">
        <color theme="1"/>
      </right>
      <top style="thin">
        <color theme="1"/>
      </top>
      <bottom style="thin">
        <color theme="0"/>
      </bottom>
      <diagonal/>
    </border>
    <border>
      <left style="thin">
        <color theme="1"/>
      </left>
      <right style="thin">
        <color theme="0"/>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1"/>
      </right>
      <top style="thin">
        <color theme="0"/>
      </top>
      <bottom style="thin">
        <color theme="1"/>
      </bottom>
      <diagonal/>
    </border>
    <border>
      <left style="thin">
        <color indexed="64"/>
      </left>
      <right style="thin">
        <color theme="0"/>
      </right>
      <top/>
      <bottom/>
      <diagonal/>
    </border>
    <border>
      <left/>
      <right/>
      <top style="thin">
        <color theme="0"/>
      </top>
      <bottom/>
      <diagonal/>
    </border>
    <border>
      <left style="thin">
        <color auto="1"/>
      </left>
      <right/>
      <top/>
      <bottom/>
      <diagonal/>
    </border>
    <border>
      <left style="thin">
        <color theme="0"/>
      </left>
      <right/>
      <top/>
      <bottom/>
      <diagonal/>
    </border>
    <border>
      <left style="thin">
        <color indexed="64"/>
      </left>
      <right/>
      <top/>
      <bottom style="thin">
        <color indexed="64"/>
      </bottom>
      <diagonal/>
    </border>
    <border>
      <left style="thin">
        <color auto="1"/>
      </left>
      <right style="thin">
        <color theme="1"/>
      </right>
      <top style="thin">
        <color theme="0"/>
      </top>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theme="0"/>
      </left>
      <right/>
      <top style="thin">
        <color indexed="64"/>
      </top>
      <bottom/>
      <diagonal/>
    </border>
    <border>
      <left/>
      <right style="thin">
        <color theme="0"/>
      </right>
      <top style="thin">
        <color indexed="64"/>
      </top>
      <bottom/>
      <diagonal/>
    </border>
    <border>
      <left style="thin">
        <color theme="0"/>
      </left>
      <right/>
      <top/>
      <bottom style="thin">
        <color indexed="64"/>
      </bottom>
      <diagonal/>
    </border>
    <border>
      <left/>
      <right style="thin">
        <color theme="0"/>
      </right>
      <top/>
      <bottom style="thin">
        <color indexed="64"/>
      </bottom>
      <diagonal/>
    </border>
    <border>
      <left style="thin">
        <color indexed="64"/>
      </left>
      <right style="thin">
        <color indexed="64"/>
      </right>
      <top style="thin">
        <color theme="0"/>
      </top>
      <bottom style="medium">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1"/>
      </right>
      <top/>
      <bottom style="thin">
        <color theme="0"/>
      </bottom>
      <diagonal/>
    </border>
    <border>
      <left/>
      <right style="thin">
        <color indexed="64"/>
      </right>
      <top style="thin">
        <color theme="0"/>
      </top>
      <bottom style="medium">
        <color indexed="64"/>
      </bottom>
      <diagonal/>
    </border>
  </borders>
  <cellStyleXfs count="3">
    <xf numFmtId="0" fontId="0" fillId="0" borderId="0"/>
    <xf numFmtId="0" fontId="1" fillId="0" borderId="0"/>
    <xf numFmtId="9" fontId="24" fillId="0" borderId="0" applyFont="0" applyFill="0" applyBorder="0" applyAlignment="0" applyProtection="0"/>
  </cellStyleXfs>
  <cellXfs count="544">
    <xf numFmtId="0" fontId="0" fillId="0" borderId="0" xfId="0"/>
    <xf numFmtId="0" fontId="2" fillId="0" borderId="0" xfId="1" applyFont="1" applyAlignment="1" applyProtection="1">
      <alignment horizontal="center" vertical="center"/>
      <protection locked="0"/>
    </xf>
    <xf numFmtId="0" fontId="4" fillId="0" borderId="0" xfId="0" applyFont="1" applyAlignment="1">
      <alignment vertical="center"/>
    </xf>
    <xf numFmtId="0" fontId="2" fillId="2" borderId="0" xfId="1" applyFont="1" applyFill="1" applyAlignment="1" applyProtection="1">
      <alignment horizontal="center" vertical="center"/>
      <protection locked="0"/>
    </xf>
    <xf numFmtId="0" fontId="8" fillId="0" borderId="0" xfId="0" applyFont="1" applyAlignment="1">
      <alignment wrapText="1"/>
    </xf>
    <xf numFmtId="0" fontId="4" fillId="0" borderId="1" xfId="0" applyFont="1" applyBorder="1" applyAlignment="1">
      <alignment horizontal="center" vertical="center"/>
    </xf>
    <xf numFmtId="0" fontId="14" fillId="0" borderId="0" xfId="0" applyFont="1" applyAlignment="1">
      <alignment horizontal="left" vertical="center" wrapText="1"/>
    </xf>
    <xf numFmtId="0" fontId="8" fillId="0" borderId="0" xfId="0" applyFont="1"/>
    <xf numFmtId="0" fontId="12"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vertical="center" wrapText="1"/>
    </xf>
    <xf numFmtId="0" fontId="10" fillId="0" borderId="0" xfId="0" quotePrefix="1" applyFont="1" applyAlignment="1">
      <alignment vertical="center" wrapText="1"/>
    </xf>
    <xf numFmtId="0" fontId="15" fillId="2" borderId="1" xfId="0" applyFont="1" applyFill="1" applyBorder="1" applyAlignment="1">
      <alignment horizontal="center" vertical="center" wrapText="1"/>
    </xf>
    <xf numFmtId="0" fontId="15" fillId="0" borderId="1" xfId="1" applyFont="1" applyBorder="1" applyAlignment="1" applyProtection="1">
      <alignment horizontal="center" vertical="center"/>
      <protection locked="0"/>
    </xf>
    <xf numFmtId="14" fontId="15" fillId="2" borderId="1" xfId="1" applyNumberFormat="1" applyFont="1" applyFill="1" applyBorder="1" applyAlignment="1" applyProtection="1">
      <alignment horizontal="center" vertical="center" wrapText="1"/>
      <protection locked="0"/>
    </xf>
    <xf numFmtId="0" fontId="15" fillId="2" borderId="1" xfId="1" applyFont="1" applyFill="1" applyBorder="1" applyAlignment="1" applyProtection="1">
      <alignment horizontal="center" vertical="center" wrapText="1"/>
      <protection locked="0"/>
    </xf>
    <xf numFmtId="14" fontId="15" fillId="2" borderId="5" xfId="1" applyNumberFormat="1" applyFont="1" applyFill="1" applyBorder="1" applyAlignment="1" applyProtection="1">
      <alignment horizontal="center" vertical="center" wrapText="1"/>
      <protection locked="0"/>
    </xf>
    <xf numFmtId="0" fontId="15" fillId="2" borderId="5" xfId="1" applyFont="1" applyFill="1" applyBorder="1" applyAlignment="1" applyProtection="1">
      <alignment horizontal="center" vertical="center" wrapText="1"/>
      <protection locked="0"/>
    </xf>
    <xf numFmtId="0" fontId="2" fillId="0" borderId="0" xfId="1" applyFont="1" applyAlignment="1" applyProtection="1">
      <alignment horizontal="left" vertical="center"/>
      <protection locked="0"/>
    </xf>
    <xf numFmtId="0" fontId="18" fillId="0" borderId="1" xfId="0" applyFont="1" applyBorder="1" applyAlignment="1">
      <alignment horizontal="center" vertical="center" wrapText="1"/>
    </xf>
    <xf numFmtId="0" fontId="23" fillId="0" borderId="1" xfId="0" applyFont="1" applyBorder="1" applyAlignment="1">
      <alignment horizontal="center" vertical="center"/>
    </xf>
    <xf numFmtId="0" fontId="15" fillId="0" borderId="5" xfId="1" applyFont="1" applyBorder="1" applyAlignment="1" applyProtection="1">
      <alignment horizontal="center" vertical="center"/>
      <protection locked="0"/>
    </xf>
    <xf numFmtId="14" fontId="15" fillId="0" borderId="1" xfId="1" applyNumberFormat="1" applyFont="1" applyBorder="1" applyAlignment="1" applyProtection="1">
      <alignment horizontal="center" vertical="center"/>
      <protection locked="0"/>
    </xf>
    <xf numFmtId="0" fontId="4" fillId="0" borderId="5" xfId="0" applyFont="1" applyBorder="1" applyAlignment="1">
      <alignment horizontal="center" vertical="center"/>
    </xf>
    <xf numFmtId="0" fontId="3" fillId="2" borderId="1" xfId="1" applyFont="1" applyFill="1" applyBorder="1" applyAlignment="1" applyProtection="1">
      <alignment horizontal="center" vertical="center"/>
      <protection locked="0"/>
    </xf>
    <xf numFmtId="0" fontId="2" fillId="2" borderId="0" xfId="1" applyFont="1" applyFill="1" applyAlignment="1" applyProtection="1">
      <alignment horizontal="left" vertical="center"/>
      <protection locked="0"/>
    </xf>
    <xf numFmtId="0" fontId="15" fillId="2" borderId="1" xfId="1" applyFont="1" applyFill="1" applyBorder="1" applyAlignment="1" applyProtection="1">
      <alignment horizontal="justify" vertical="center" wrapText="1"/>
      <protection locked="0"/>
    </xf>
    <xf numFmtId="0" fontId="15" fillId="0" borderId="1" xfId="1" applyFont="1" applyBorder="1" applyAlignment="1" applyProtection="1">
      <alignment horizontal="justify" vertical="center"/>
      <protection locked="0"/>
    </xf>
    <xf numFmtId="0" fontId="15" fillId="2" borderId="1" xfId="0" applyFont="1" applyFill="1" applyBorder="1" applyAlignment="1">
      <alignment horizontal="justify" vertical="center" wrapText="1"/>
    </xf>
    <xf numFmtId="0" fontId="15" fillId="2" borderId="1" xfId="1" applyFont="1" applyFill="1" applyBorder="1" applyAlignment="1" applyProtection="1">
      <alignment horizontal="center" vertical="center"/>
      <protection locked="0"/>
    </xf>
    <xf numFmtId="164" fontId="15" fillId="2" borderId="1" xfId="1" quotePrefix="1" applyNumberFormat="1" applyFont="1" applyFill="1" applyBorder="1" applyAlignment="1" applyProtection="1">
      <alignment horizontal="center" vertical="center" wrapText="1"/>
      <protection locked="0"/>
    </xf>
    <xf numFmtId="0" fontId="15" fillId="2" borderId="5" xfId="1" applyFont="1" applyFill="1" applyBorder="1" applyAlignment="1" applyProtection="1">
      <alignment horizontal="center" vertical="center"/>
      <protection locked="0"/>
    </xf>
    <xf numFmtId="0" fontId="15" fillId="2" borderId="5" xfId="1" applyFont="1" applyFill="1" applyBorder="1" applyAlignment="1" applyProtection="1">
      <alignment horizontal="justify" vertical="center" wrapText="1"/>
      <protection locked="0"/>
    </xf>
    <xf numFmtId="164" fontId="15" fillId="2" borderId="5" xfId="1" quotePrefix="1" applyNumberFormat="1" applyFont="1" applyFill="1" applyBorder="1" applyAlignment="1" applyProtection="1">
      <alignment horizontal="center" vertical="center" wrapText="1"/>
      <protection locked="0"/>
    </xf>
    <xf numFmtId="14" fontId="15" fillId="0" borderId="5" xfId="1" applyNumberFormat="1" applyFont="1" applyBorder="1" applyAlignment="1" applyProtection="1">
      <alignment horizontal="center" vertical="center"/>
      <protection locked="0"/>
    </xf>
    <xf numFmtId="10" fontId="15" fillId="2" borderId="5" xfId="1" applyNumberFormat="1" applyFont="1" applyFill="1" applyBorder="1" applyAlignment="1" applyProtection="1">
      <alignment horizontal="center" vertical="center"/>
      <protection locked="0"/>
    </xf>
    <xf numFmtId="9" fontId="15" fillId="2" borderId="5" xfId="2" applyFont="1" applyFill="1" applyBorder="1" applyAlignment="1" applyProtection="1">
      <alignment horizontal="center" vertical="center" wrapText="1"/>
      <protection locked="0"/>
    </xf>
    <xf numFmtId="0" fontId="15" fillId="0" borderId="5" xfId="1" applyFont="1" applyBorder="1" applyAlignment="1" applyProtection="1">
      <alignment horizontal="justify" vertical="center"/>
      <protection locked="0"/>
    </xf>
    <xf numFmtId="0" fontId="10" fillId="0" borderId="0" xfId="0" applyFont="1" applyAlignment="1">
      <alignment horizontal="left" vertical="center" wrapText="1"/>
    </xf>
    <xf numFmtId="0" fontId="0" fillId="0" borderId="0" xfId="0"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justify" vertical="center" wrapText="1"/>
    </xf>
    <xf numFmtId="0" fontId="3" fillId="5"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6" fillId="8"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5" fillId="0" borderId="1" xfId="0" quotePrefix="1" applyFont="1" applyBorder="1" applyAlignment="1">
      <alignment horizontal="justify" vertical="center" wrapText="1"/>
    </xf>
    <xf numFmtId="0" fontId="15" fillId="2" borderId="13" xfId="0" applyFont="1" applyFill="1" applyBorder="1" applyAlignment="1">
      <alignment horizontal="center" vertical="center" wrapText="1"/>
    </xf>
    <xf numFmtId="0" fontId="15" fillId="2" borderId="13" xfId="0" applyFont="1" applyFill="1" applyBorder="1" applyAlignment="1">
      <alignment horizontal="justify" vertical="center" wrapText="1"/>
    </xf>
    <xf numFmtId="0" fontId="6" fillId="8" borderId="1" xfId="0" applyFont="1" applyFill="1" applyBorder="1" applyAlignment="1">
      <alignment horizontal="center" vertical="center"/>
    </xf>
    <xf numFmtId="0" fontId="6" fillId="4"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0" fillId="2" borderId="0" xfId="0" applyFill="1"/>
    <xf numFmtId="0" fontId="3" fillId="3" borderId="1" xfId="0" applyFont="1" applyFill="1" applyBorder="1" applyAlignment="1">
      <alignment horizontal="center" vertical="center" textRotation="90" wrapText="1"/>
    </xf>
    <xf numFmtId="0" fontId="6" fillId="8" borderId="1" xfId="0" applyFont="1" applyFill="1" applyBorder="1" applyAlignment="1">
      <alignment horizontal="center" vertical="center" textRotation="90" wrapText="1"/>
    </xf>
    <xf numFmtId="0" fontId="6" fillId="4" borderId="1" xfId="0" applyFont="1" applyFill="1" applyBorder="1" applyAlignment="1">
      <alignment horizontal="center" vertical="center" textRotation="90" wrapText="1"/>
    </xf>
    <xf numFmtId="0" fontId="0" fillId="0" borderId="0" xfId="0" applyAlignment="1">
      <alignment horizontal="center"/>
    </xf>
    <xf numFmtId="0" fontId="0" fillId="0" borderId="40" xfId="0" applyBorder="1"/>
    <xf numFmtId="0" fontId="15" fillId="0" borderId="13" xfId="0" applyFont="1" applyBorder="1" applyAlignment="1">
      <alignment horizontal="justify" vertical="center" wrapText="1"/>
    </xf>
    <xf numFmtId="0" fontId="18" fillId="2" borderId="1" xfId="0" applyFont="1" applyFill="1" applyBorder="1" applyAlignment="1">
      <alignment horizontal="justify" vertical="center" wrapText="1"/>
    </xf>
    <xf numFmtId="0" fontId="23" fillId="0" borderId="5" xfId="0" applyFont="1" applyBorder="1" applyAlignment="1">
      <alignment horizontal="center" vertical="center"/>
    </xf>
    <xf numFmtId="0" fontId="18" fillId="0" borderId="5" xfId="0" applyFont="1" applyBorder="1" applyAlignment="1">
      <alignment horizontal="justify" vertical="center" wrapText="1"/>
    </xf>
    <xf numFmtId="0" fontId="26"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15" fillId="0" borderId="5" xfId="1" applyFont="1" applyBorder="1" applyAlignment="1" applyProtection="1">
      <alignment horizontal="justify" vertical="center" wrapText="1"/>
      <protection locked="0"/>
    </xf>
    <xf numFmtId="0" fontId="23" fillId="2" borderId="1" xfId="0" applyFont="1" applyFill="1" applyBorder="1" applyAlignment="1">
      <alignment horizontal="center" vertical="center"/>
    </xf>
    <xf numFmtId="0" fontId="26" fillId="2" borderId="1" xfId="0" applyFont="1" applyFill="1" applyBorder="1" applyAlignment="1">
      <alignment horizontal="justify" vertical="center" wrapText="1"/>
    </xf>
    <xf numFmtId="0" fontId="18" fillId="0" borderId="1" xfId="0" applyFont="1" applyBorder="1" applyAlignment="1">
      <alignment horizontal="justify" vertical="center"/>
    </xf>
    <xf numFmtId="0" fontId="18" fillId="0" borderId="1" xfId="0" applyFont="1" applyBorder="1" applyAlignment="1">
      <alignment vertical="center"/>
    </xf>
    <xf numFmtId="0" fontId="3" fillId="2" borderId="5" xfId="0" applyFont="1" applyFill="1" applyBorder="1" applyAlignment="1" applyProtection="1">
      <alignment horizontal="center" vertical="center"/>
      <protection locked="0"/>
    </xf>
    <xf numFmtId="0" fontId="15" fillId="2" borderId="5" xfId="0" applyFont="1" applyFill="1" applyBorder="1" applyAlignment="1" applyProtection="1">
      <alignment horizontal="justify" vertical="center" wrapText="1"/>
      <protection locked="0"/>
    </xf>
    <xf numFmtId="0" fontId="15" fillId="2" borderId="5"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15" fillId="2" borderId="1"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justify" vertical="center" wrapText="1"/>
      <protection locked="0"/>
    </xf>
    <xf numFmtId="0" fontId="15"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left" vertical="center"/>
      <protection locked="0"/>
    </xf>
    <xf numFmtId="0" fontId="15" fillId="0" borderId="5"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3" fillId="12" borderId="5" xfId="0" applyFont="1" applyFill="1" applyBorder="1" applyAlignment="1" applyProtection="1">
      <alignment horizontal="center" vertical="center" wrapText="1"/>
      <protection hidden="1"/>
    </xf>
    <xf numFmtId="0" fontId="3" fillId="18" borderId="29" xfId="1" applyFont="1" applyFill="1" applyBorder="1" applyAlignment="1" applyProtection="1">
      <alignment horizontal="center" vertical="center" wrapText="1"/>
      <protection hidden="1"/>
    </xf>
    <xf numFmtId="0" fontId="6" fillId="10" borderId="19" xfId="1" applyFont="1" applyFill="1" applyBorder="1" applyAlignment="1" applyProtection="1">
      <alignment horizontal="center" vertical="center" wrapText="1"/>
      <protection hidden="1"/>
    </xf>
    <xf numFmtId="0" fontId="6" fillId="19" borderId="19" xfId="1" applyFont="1" applyFill="1" applyBorder="1" applyAlignment="1" applyProtection="1">
      <alignment horizontal="center" vertical="center" wrapText="1"/>
      <protection hidden="1"/>
    </xf>
    <xf numFmtId="0" fontId="6" fillId="22" borderId="19" xfId="1" applyFont="1" applyFill="1" applyBorder="1" applyAlignment="1" applyProtection="1">
      <alignment horizontal="center" vertical="center" wrapText="1"/>
      <protection hidden="1"/>
    </xf>
    <xf numFmtId="0" fontId="6" fillId="22" borderId="20" xfId="1" applyFont="1" applyFill="1" applyBorder="1" applyAlignment="1" applyProtection="1">
      <alignment horizontal="center" vertical="center" wrapText="1"/>
      <protection hidden="1"/>
    </xf>
    <xf numFmtId="1" fontId="3" fillId="21" borderId="5" xfId="2" applyNumberFormat="1" applyFont="1" applyFill="1" applyBorder="1" applyAlignment="1" applyProtection="1">
      <alignment horizontal="center" vertical="center" wrapText="1"/>
      <protection hidden="1"/>
    </xf>
    <xf numFmtId="9" fontId="3" fillId="21" borderId="5" xfId="2" applyFont="1" applyFill="1" applyBorder="1" applyAlignment="1" applyProtection="1">
      <alignment horizontal="center" vertical="center" wrapText="1"/>
      <protection hidden="1"/>
    </xf>
    <xf numFmtId="0" fontId="3" fillId="25" borderId="5" xfId="0" applyFont="1" applyFill="1" applyBorder="1" applyAlignment="1" applyProtection="1">
      <alignment horizontal="center" vertical="center" wrapText="1"/>
      <protection hidden="1"/>
    </xf>
    <xf numFmtId="0" fontId="3" fillId="12" borderId="5" xfId="1" applyFont="1" applyFill="1" applyBorder="1" applyAlignment="1" applyProtection="1">
      <alignment horizontal="center" vertical="center" wrapText="1"/>
      <protection hidden="1"/>
    </xf>
    <xf numFmtId="0" fontId="6" fillId="19" borderId="29" xfId="1" applyFont="1" applyFill="1" applyBorder="1" applyAlignment="1" applyProtection="1">
      <alignment horizontal="center" vertical="center" wrapText="1"/>
      <protection hidden="1"/>
    </xf>
    <xf numFmtId="0" fontId="6" fillId="19" borderId="23" xfId="1" applyFont="1" applyFill="1" applyBorder="1" applyAlignment="1" applyProtection="1">
      <alignment horizontal="center" vertical="center" wrapText="1"/>
      <protection hidden="1"/>
    </xf>
    <xf numFmtId="0" fontId="3" fillId="14" borderId="1" xfId="1" applyFont="1" applyFill="1" applyBorder="1" applyAlignment="1" applyProtection="1">
      <alignment horizontal="center" vertical="center" wrapText="1"/>
      <protection hidden="1"/>
    </xf>
    <xf numFmtId="0" fontId="3" fillId="16" borderId="5" xfId="1" applyFont="1" applyFill="1" applyBorder="1" applyAlignment="1" applyProtection="1">
      <alignment horizontal="center" vertical="center" wrapText="1"/>
      <protection hidden="1"/>
    </xf>
    <xf numFmtId="0" fontId="3" fillId="16" borderId="5" xfId="1" applyFont="1" applyFill="1" applyBorder="1" applyAlignment="1" applyProtection="1">
      <alignment horizontal="center" vertical="center"/>
      <protection hidden="1"/>
    </xf>
    <xf numFmtId="0" fontId="15" fillId="26" borderId="5" xfId="0" applyFont="1" applyFill="1" applyBorder="1" applyAlignment="1" applyProtection="1">
      <alignment horizontal="justify" vertical="center" wrapText="1"/>
      <protection hidden="1"/>
    </xf>
    <xf numFmtId="0" fontId="3" fillId="26" borderId="5" xfId="0" applyFont="1" applyFill="1" applyBorder="1" applyAlignment="1" applyProtection="1">
      <alignment horizontal="center" vertical="center" wrapText="1"/>
      <protection hidden="1"/>
    </xf>
    <xf numFmtId="0" fontId="3" fillId="26" borderId="5" xfId="1" applyFont="1" applyFill="1" applyBorder="1" applyAlignment="1" applyProtection="1">
      <alignment horizontal="center" vertical="center" wrapText="1"/>
      <protection hidden="1"/>
    </xf>
    <xf numFmtId="0" fontId="6" fillId="17" borderId="19" xfId="1" applyFont="1" applyFill="1" applyBorder="1" applyAlignment="1" applyProtection="1">
      <alignment horizontal="center" vertical="center" wrapText="1"/>
      <protection hidden="1"/>
    </xf>
    <xf numFmtId="0" fontId="6" fillId="17" borderId="18" xfId="1" applyFont="1" applyFill="1" applyBorder="1" applyAlignment="1" applyProtection="1">
      <alignment horizontal="center" vertical="center" wrapText="1"/>
      <protection hidden="1"/>
    </xf>
    <xf numFmtId="0" fontId="6" fillId="19" borderId="22" xfId="1" applyFont="1" applyFill="1" applyBorder="1" applyAlignment="1" applyProtection="1">
      <alignment horizontal="center" vertical="center" wrapText="1"/>
      <protection hidden="1"/>
    </xf>
    <xf numFmtId="0" fontId="29" fillId="0" borderId="0" xfId="0" applyFont="1"/>
    <xf numFmtId="0" fontId="0" fillId="0" borderId="0" xfId="0" applyAlignment="1">
      <alignment wrapText="1"/>
    </xf>
    <xf numFmtId="0" fontId="33" fillId="2" borderId="8" xfId="0" applyFont="1" applyFill="1" applyBorder="1" applyAlignment="1">
      <alignment horizontal="center" wrapText="1"/>
    </xf>
    <xf numFmtId="0" fontId="18" fillId="2" borderId="6" xfId="0" applyFont="1" applyFill="1" applyBorder="1" applyAlignment="1">
      <alignment vertical="center" wrapText="1"/>
    </xf>
    <xf numFmtId="0" fontId="18" fillId="2" borderId="6" xfId="0" applyFont="1" applyFill="1" applyBorder="1"/>
    <xf numFmtId="0" fontId="18" fillId="2" borderId="9" xfId="0" applyFont="1" applyFill="1" applyBorder="1"/>
    <xf numFmtId="0" fontId="34" fillId="2" borderId="49" xfId="0" applyFont="1" applyFill="1" applyBorder="1" applyAlignment="1">
      <alignment vertical="top" wrapText="1"/>
    </xf>
    <xf numFmtId="0" fontId="34" fillId="2" borderId="0" xfId="0" applyFont="1" applyFill="1" applyAlignment="1">
      <alignment vertical="top" wrapText="1"/>
    </xf>
    <xf numFmtId="0" fontId="18" fillId="2" borderId="0" xfId="0" applyFont="1" applyFill="1" applyAlignment="1">
      <alignment vertical="top"/>
    </xf>
    <xf numFmtId="0" fontId="18" fillId="2" borderId="0" xfId="0" applyFont="1" applyFill="1" applyAlignment="1">
      <alignment vertical="top" wrapText="1"/>
    </xf>
    <xf numFmtId="0" fontId="18" fillId="2" borderId="7" xfId="0" applyFont="1" applyFill="1" applyBorder="1" applyAlignment="1">
      <alignment vertical="top" wrapText="1"/>
    </xf>
    <xf numFmtId="0" fontId="0" fillId="2" borderId="49" xfId="0" applyFill="1" applyBorder="1" applyAlignment="1">
      <alignment vertical="center" wrapText="1"/>
    </xf>
    <xf numFmtId="0" fontId="18" fillId="2" borderId="7" xfId="0" applyFont="1" applyFill="1" applyBorder="1" applyAlignment="1">
      <alignment vertical="top"/>
    </xf>
    <xf numFmtId="0" fontId="34" fillId="2" borderId="51" xfId="0" applyFont="1" applyFill="1" applyBorder="1" applyAlignment="1">
      <alignment vertical="top" wrapText="1"/>
    </xf>
    <xf numFmtId="0" fontId="18" fillId="2" borderId="10" xfId="0" applyFont="1" applyFill="1" applyBorder="1" applyAlignment="1">
      <alignment vertical="top"/>
    </xf>
    <xf numFmtId="0" fontId="18" fillId="2" borderId="11" xfId="0" applyFont="1" applyFill="1" applyBorder="1" applyAlignment="1">
      <alignment vertical="top"/>
    </xf>
    <xf numFmtId="0" fontId="35" fillId="0" borderId="0" xfId="0" applyFont="1" applyAlignment="1">
      <alignment vertical="top" wrapText="1"/>
    </xf>
    <xf numFmtId="0" fontId="36" fillId="0" borderId="0" xfId="0" applyFont="1" applyAlignment="1">
      <alignment horizontal="left" vertical="top"/>
    </xf>
    <xf numFmtId="0" fontId="0" fillId="0" borderId="0" xfId="0" applyAlignment="1">
      <alignment vertical="center" wrapText="1"/>
    </xf>
    <xf numFmtId="0" fontId="4" fillId="2" borderId="1" xfId="0" applyFont="1" applyFill="1" applyBorder="1" applyAlignment="1">
      <alignment horizontal="center" vertical="center"/>
    </xf>
    <xf numFmtId="0" fontId="4" fillId="2" borderId="0" xfId="0" applyFont="1" applyFill="1" applyAlignment="1">
      <alignment vertical="center"/>
    </xf>
    <xf numFmtId="0" fontId="4" fillId="2" borderId="1" xfId="0" applyFont="1" applyFill="1" applyBorder="1" applyAlignment="1">
      <alignment horizontal="left" vertical="center"/>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5" xfId="0" applyFont="1" applyFill="1" applyBorder="1" applyAlignment="1">
      <alignment vertical="center"/>
    </xf>
    <xf numFmtId="0" fontId="4" fillId="2" borderId="5" xfId="0" applyFont="1" applyFill="1" applyBorder="1" applyAlignment="1">
      <alignment horizontal="left" vertical="center"/>
    </xf>
    <xf numFmtId="0" fontId="3" fillId="2" borderId="5" xfId="1" applyFont="1" applyFill="1" applyBorder="1" applyAlignment="1" applyProtection="1">
      <alignment horizontal="center" vertical="center"/>
      <protection locked="0"/>
    </xf>
    <xf numFmtId="0" fontId="15" fillId="2" borderId="5" xfId="1" applyFont="1" applyFill="1" applyBorder="1" applyAlignment="1" applyProtection="1">
      <alignment horizontal="center" vertical="center" wrapText="1"/>
      <protection hidden="1"/>
    </xf>
    <xf numFmtId="0" fontId="15" fillId="16" borderId="5" xfId="0" applyFont="1" applyFill="1" applyBorder="1" applyAlignment="1" applyProtection="1">
      <alignment horizontal="center" vertical="center" wrapText="1"/>
      <protection hidden="1"/>
    </xf>
    <xf numFmtId="0" fontId="3" fillId="14" borderId="5" xfId="0" applyFont="1" applyFill="1" applyBorder="1" applyAlignment="1" applyProtection="1">
      <alignment horizontal="center" vertical="center" wrapText="1"/>
      <protection hidden="1"/>
    </xf>
    <xf numFmtId="0" fontId="3" fillId="21" borderId="5" xfId="0" applyFont="1" applyFill="1" applyBorder="1" applyAlignment="1" applyProtection="1">
      <alignment horizontal="center" vertical="center" wrapText="1"/>
      <protection hidden="1"/>
    </xf>
    <xf numFmtId="0" fontId="3" fillId="18" borderId="19" xfId="1" applyFont="1" applyFill="1" applyBorder="1" applyAlignment="1" applyProtection="1">
      <alignment horizontal="center" vertical="center" wrapText="1"/>
      <protection hidden="1"/>
    </xf>
    <xf numFmtId="0" fontId="3" fillId="25" borderId="5" xfId="1" applyFont="1" applyFill="1" applyBorder="1" applyAlignment="1" applyProtection="1">
      <alignment horizontal="center" vertical="center" wrapText="1"/>
      <protection hidden="1"/>
    </xf>
    <xf numFmtId="0" fontId="15" fillId="23" borderId="5" xfId="0"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locked="0"/>
    </xf>
    <xf numFmtId="0" fontId="15" fillId="14" borderId="5" xfId="0" applyFont="1" applyFill="1" applyBorder="1" applyAlignment="1" applyProtection="1">
      <alignment horizontal="center" vertical="center" wrapText="1"/>
      <protection hidden="1"/>
    </xf>
    <xf numFmtId="0" fontId="15" fillId="14" borderId="5" xfId="1" applyFont="1" applyFill="1" applyBorder="1" applyAlignment="1" applyProtection="1">
      <alignment horizontal="justify" vertical="center" wrapText="1"/>
      <protection hidden="1"/>
    </xf>
    <xf numFmtId="0" fontId="37"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3" fillId="12" borderId="51" xfId="0" applyFont="1" applyFill="1" applyBorder="1" applyAlignment="1" applyProtection="1">
      <alignment horizontal="center" vertical="center" wrapText="1"/>
      <protection hidden="1"/>
    </xf>
    <xf numFmtId="0" fontId="15" fillId="23" borderId="1" xfId="1" applyFont="1" applyFill="1" applyBorder="1" applyAlignment="1" applyProtection="1">
      <alignment horizontal="justify" vertical="center" wrapText="1"/>
      <protection hidden="1"/>
    </xf>
    <xf numFmtId="0" fontId="3" fillId="24" borderId="1" xfId="0" applyFont="1" applyFill="1" applyBorder="1" applyAlignment="1" applyProtection="1">
      <alignment horizontal="center" vertical="center" wrapText="1"/>
      <protection hidden="1"/>
    </xf>
    <xf numFmtId="0" fontId="6" fillId="9" borderId="52" xfId="1" applyFont="1" applyFill="1" applyBorder="1" applyAlignment="1" applyProtection="1">
      <alignment horizontal="center" vertical="center" wrapText="1"/>
      <protection locked="0"/>
    </xf>
    <xf numFmtId="0" fontId="7" fillId="9" borderId="19" xfId="0" applyFont="1" applyFill="1" applyBorder="1" applyAlignment="1">
      <alignment horizontal="center" vertical="center"/>
    </xf>
    <xf numFmtId="0" fontId="7" fillId="9" borderId="20" xfId="0" applyFont="1" applyFill="1" applyBorder="1" applyAlignment="1">
      <alignment horizontal="center" vertical="center"/>
    </xf>
    <xf numFmtId="0" fontId="7" fillId="9" borderId="18" xfId="0" applyFont="1" applyFill="1" applyBorder="1" applyAlignment="1">
      <alignment horizontal="center" vertical="center"/>
    </xf>
    <xf numFmtId="0" fontId="6" fillId="7" borderId="22" xfId="1" applyFont="1" applyFill="1" applyBorder="1" applyAlignment="1" applyProtection="1">
      <alignment horizontal="center" vertical="center" wrapText="1"/>
      <protection hidden="1"/>
    </xf>
    <xf numFmtId="0" fontId="4" fillId="0" borderId="5" xfId="0" applyFont="1" applyBorder="1" applyAlignment="1">
      <alignment horizontal="center" vertical="center" wrapText="1"/>
    </xf>
    <xf numFmtId="0" fontId="39" fillId="5"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0" borderId="1" xfId="0" applyFont="1" applyFill="1" applyBorder="1" applyAlignment="1">
      <alignment horizontal="center" vertical="center"/>
    </xf>
    <xf numFmtId="0" fontId="39" fillId="7" borderId="1" xfId="0" applyFont="1" applyFill="1" applyBorder="1" applyAlignment="1">
      <alignment horizontal="center" vertical="center"/>
    </xf>
    <xf numFmtId="0" fontId="38" fillId="2" borderId="0" xfId="0" applyFont="1" applyFill="1"/>
    <xf numFmtId="0" fontId="28" fillId="2" borderId="0" xfId="1" applyFont="1" applyFill="1" applyAlignment="1" applyProtection="1">
      <alignment horizontal="center" vertical="center"/>
      <protection hidden="1"/>
    </xf>
    <xf numFmtId="0" fontId="6" fillId="17" borderId="28" xfId="1" applyFont="1" applyFill="1" applyBorder="1" applyAlignment="1" applyProtection="1">
      <alignment horizontal="center" vertical="center" wrapText="1"/>
      <protection hidden="1"/>
    </xf>
    <xf numFmtId="0" fontId="3" fillId="28" borderId="1" xfId="0" applyFont="1" applyFill="1" applyBorder="1" applyAlignment="1" applyProtection="1">
      <alignment horizontal="center" vertical="center" wrapText="1"/>
      <protection hidden="1"/>
    </xf>
    <xf numFmtId="0" fontId="3" fillId="26" borderId="11" xfId="0" applyFont="1" applyFill="1" applyBorder="1" applyAlignment="1" applyProtection="1">
      <alignment horizontal="center" vertical="center" wrapText="1"/>
      <protection hidden="1"/>
    </xf>
    <xf numFmtId="0" fontId="5" fillId="0" borderId="0" xfId="0" applyFont="1" applyAlignment="1">
      <alignment vertical="center"/>
    </xf>
    <xf numFmtId="0" fontId="5" fillId="0" borderId="6" xfId="0" applyFont="1" applyBorder="1" applyAlignment="1">
      <alignment vertical="center"/>
    </xf>
    <xf numFmtId="0" fontId="4" fillId="2" borderId="0" xfId="0" applyFont="1" applyFill="1" applyAlignment="1">
      <alignment horizontal="left" vertical="center"/>
    </xf>
    <xf numFmtId="0" fontId="18" fillId="2" borderId="1" xfId="0" applyFont="1" applyFill="1" applyBorder="1" applyAlignment="1">
      <alignment horizontal="center" vertical="center" wrapText="1"/>
    </xf>
    <xf numFmtId="0" fontId="3" fillId="18" borderId="45" xfId="1" applyFont="1" applyFill="1" applyBorder="1" applyAlignment="1" applyProtection="1">
      <alignment horizontal="center" vertical="center" wrapText="1"/>
      <protection hidden="1"/>
    </xf>
    <xf numFmtId="0" fontId="15" fillId="0" borderId="5" xfId="0" applyFont="1" applyBorder="1" applyAlignment="1">
      <alignment horizontal="center" vertical="center"/>
    </xf>
    <xf numFmtId="0" fontId="15" fillId="0" borderId="4" xfId="0" applyFont="1" applyBorder="1" applyAlignment="1">
      <alignment horizontal="justify" vertical="center" wrapText="1"/>
    </xf>
    <xf numFmtId="0" fontId="15" fillId="2" borderId="1" xfId="0" applyFont="1" applyFill="1" applyBorder="1" applyAlignment="1">
      <alignment vertical="center"/>
    </xf>
    <xf numFmtId="0" fontId="15" fillId="2" borderId="5" xfId="1" quotePrefix="1" applyFont="1" applyFill="1" applyBorder="1" applyAlignment="1" applyProtection="1">
      <alignment horizontal="justify" vertical="center" wrapText="1"/>
      <protection locked="0"/>
    </xf>
    <xf numFmtId="0" fontId="20" fillId="2" borderId="0" xfId="1" applyFont="1" applyFill="1" applyAlignment="1" applyProtection="1">
      <alignment horizontal="center" vertical="center"/>
      <protection hidden="1"/>
    </xf>
    <xf numFmtId="0" fontId="15" fillId="2" borderId="0" xfId="1" applyFont="1" applyFill="1" applyAlignment="1" applyProtection="1">
      <alignment horizontal="center" vertical="center"/>
      <protection hidden="1"/>
    </xf>
    <xf numFmtId="0" fontId="12" fillId="2" borderId="3" xfId="0" applyFont="1" applyFill="1" applyBorder="1" applyAlignment="1">
      <alignment horizontal="center" vertical="center"/>
    </xf>
    <xf numFmtId="0" fontId="12" fillId="2" borderId="1" xfId="0" applyFont="1" applyFill="1" applyBorder="1" applyAlignment="1">
      <alignment horizontal="center" vertical="center"/>
    </xf>
    <xf numFmtId="0" fontId="40" fillId="3"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2" fillId="2" borderId="5" xfId="0" applyFont="1" applyFill="1" applyBorder="1" applyAlignment="1">
      <alignment vertical="center"/>
    </xf>
    <xf numFmtId="0" fontId="12" fillId="2" borderId="5" xfId="0" applyFont="1" applyFill="1" applyBorder="1" applyAlignment="1">
      <alignment horizontal="center" vertical="center"/>
    </xf>
    <xf numFmtId="0" fontId="12" fillId="2" borderId="1" xfId="0" applyFont="1" applyFill="1" applyBorder="1" applyAlignment="1">
      <alignment vertical="center"/>
    </xf>
    <xf numFmtId="0" fontId="23" fillId="0" borderId="0" xfId="0" applyFont="1"/>
    <xf numFmtId="0" fontId="11" fillId="8" borderId="1" xfId="0" applyFont="1" applyFill="1" applyBorder="1" applyAlignment="1">
      <alignment horizontal="center" vertical="center" wrapText="1"/>
    </xf>
    <xf numFmtId="0" fontId="3" fillId="26" borderId="1" xfId="1" applyFont="1" applyFill="1" applyBorder="1" applyAlignment="1" applyProtection="1">
      <alignment horizontal="center" vertical="center" wrapText="1"/>
      <protection hidden="1"/>
    </xf>
    <xf numFmtId="0" fontId="3" fillId="32" borderId="5" xfId="0" applyFont="1" applyFill="1" applyBorder="1" applyAlignment="1" applyProtection="1">
      <alignment horizontal="center" vertical="center" wrapText="1"/>
      <protection hidden="1"/>
    </xf>
    <xf numFmtId="0" fontId="3" fillId="32" borderId="1" xfId="1" applyFont="1" applyFill="1" applyBorder="1" applyAlignment="1" applyProtection="1">
      <alignment horizontal="center" vertical="center" wrapText="1"/>
      <protection hidden="1"/>
    </xf>
    <xf numFmtId="0" fontId="6" fillId="33" borderId="19" xfId="0" applyFont="1" applyFill="1" applyBorder="1" applyAlignment="1">
      <alignment horizontal="center" vertical="center"/>
    </xf>
    <xf numFmtId="0" fontId="6" fillId="33" borderId="54" xfId="0" applyFont="1" applyFill="1" applyBorder="1" applyAlignment="1">
      <alignment horizontal="center" vertical="center"/>
    </xf>
    <xf numFmtId="0" fontId="30" fillId="34" borderId="1" xfId="0" applyFont="1" applyFill="1" applyBorder="1" applyAlignment="1">
      <alignment horizontal="center" vertical="center"/>
    </xf>
    <xf numFmtId="0" fontId="30" fillId="0" borderId="0" xfId="0" applyFont="1" applyAlignment="1">
      <alignment vertical="center"/>
    </xf>
    <xf numFmtId="0" fontId="0" fillId="2" borderId="8" xfId="0" applyFill="1" applyBorder="1"/>
    <xf numFmtId="0" fontId="0" fillId="2" borderId="6" xfId="0" applyFill="1" applyBorder="1"/>
    <xf numFmtId="0" fontId="0" fillId="2" borderId="9" xfId="0" applyFill="1" applyBorder="1"/>
    <xf numFmtId="0" fontId="0" fillId="2" borderId="7" xfId="0" applyFill="1" applyBorder="1"/>
    <xf numFmtId="0" fontId="0" fillId="2" borderId="51" xfId="0" applyFill="1" applyBorder="1"/>
    <xf numFmtId="0" fontId="0" fillId="2" borderId="10" xfId="0" applyFill="1" applyBorder="1"/>
    <xf numFmtId="0" fontId="0" fillId="2" borderId="11" xfId="0" applyFill="1" applyBorder="1"/>
    <xf numFmtId="0" fontId="0" fillId="2" borderId="49" xfId="0" applyFill="1" applyBorder="1"/>
    <xf numFmtId="0" fontId="18" fillId="0" borderId="0" xfId="0" applyFont="1" applyAlignment="1">
      <alignment horizontal="center" vertical="center" wrapText="1"/>
    </xf>
    <xf numFmtId="0" fontId="15" fillId="2" borderId="51" xfId="0"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15" fillId="2" borderId="11"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35" borderId="22" xfId="0" applyFont="1" applyFill="1" applyBorder="1" applyAlignment="1" applyProtection="1">
      <alignment horizontal="center" vertical="center" wrapText="1"/>
      <protection locked="0"/>
    </xf>
    <xf numFmtId="0" fontId="42" fillId="0" borderId="0" xfId="0" applyFont="1" applyAlignment="1">
      <alignment horizontal="center" vertical="center"/>
    </xf>
    <xf numFmtId="0" fontId="13" fillId="9" borderId="20" xfId="0" applyFont="1" applyFill="1" applyBorder="1" applyAlignment="1">
      <alignment horizontal="center" vertical="center" wrapText="1"/>
    </xf>
    <xf numFmtId="0" fontId="6" fillId="9" borderId="47" xfId="0" applyFont="1" applyFill="1" applyBorder="1" applyAlignment="1">
      <alignment horizontal="center" vertical="center"/>
    </xf>
    <xf numFmtId="0" fontId="6" fillId="9" borderId="31" xfId="0" applyFont="1" applyFill="1" applyBorder="1" applyAlignment="1">
      <alignment horizontal="center" vertical="center"/>
    </xf>
    <xf numFmtId="0" fontId="6" fillId="9" borderId="32" xfId="0" applyFont="1" applyFill="1" applyBorder="1" applyAlignment="1">
      <alignment horizontal="center" vertical="center"/>
    </xf>
    <xf numFmtId="0" fontId="13" fillId="9" borderId="18" xfId="0" applyFont="1" applyFill="1" applyBorder="1" applyAlignment="1">
      <alignment horizontal="center" vertical="center" wrapText="1"/>
    </xf>
    <xf numFmtId="0" fontId="13" fillId="9" borderId="19"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20"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6" fillId="9" borderId="38" xfId="0" applyFont="1" applyFill="1" applyBorder="1" applyAlignment="1">
      <alignment horizontal="center" vertical="center" wrapText="1"/>
    </xf>
    <xf numFmtId="0" fontId="6" fillId="9" borderId="39" xfId="0" applyFont="1" applyFill="1" applyBorder="1" applyAlignment="1">
      <alignment horizontal="center" vertical="center" wrapText="1"/>
    </xf>
    <xf numFmtId="0" fontId="6" fillId="9" borderId="20" xfId="0" applyFont="1" applyFill="1" applyBorder="1" applyAlignment="1">
      <alignment horizontal="center" vertical="center"/>
    </xf>
    <xf numFmtId="0" fontId="6" fillId="9" borderId="31" xfId="0" applyFont="1" applyFill="1" applyBorder="1" applyAlignment="1">
      <alignment horizontal="center" vertical="center" wrapText="1"/>
    </xf>
    <xf numFmtId="0" fontId="4" fillId="0" borderId="0" xfId="0" applyFont="1"/>
    <xf numFmtId="0" fontId="6" fillId="9"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9" borderId="18" xfId="0" applyFont="1" applyFill="1" applyBorder="1" applyAlignment="1">
      <alignment horizontal="center" vertical="center"/>
    </xf>
    <xf numFmtId="0" fontId="6" fillId="9" borderId="19" xfId="0" applyFont="1" applyFill="1" applyBorder="1" applyAlignment="1">
      <alignment horizontal="center" vertical="center"/>
    </xf>
    <xf numFmtId="0" fontId="23" fillId="2" borderId="8" xfId="0" applyFont="1" applyFill="1" applyBorder="1"/>
    <xf numFmtId="0" fontId="6" fillId="5" borderId="1" xfId="0" applyFont="1" applyFill="1" applyBorder="1" applyAlignment="1">
      <alignment horizontal="center" vertical="center" textRotation="90" wrapText="1"/>
    </xf>
    <xf numFmtId="0" fontId="6" fillId="5" borderId="1" xfId="0" applyFont="1" applyFill="1" applyBorder="1" applyAlignment="1">
      <alignment horizontal="center" vertical="center"/>
    </xf>
    <xf numFmtId="0" fontId="12" fillId="2" borderId="11" xfId="0" applyFont="1" applyFill="1" applyBorder="1" applyAlignment="1">
      <alignment horizontal="center" vertical="center"/>
    </xf>
    <xf numFmtId="0" fontId="23" fillId="0" borderId="0" xfId="0" applyFont="1" applyAlignment="1">
      <alignment vertical="top"/>
    </xf>
    <xf numFmtId="0" fontId="45" fillId="0" borderId="0" xfId="0" applyFont="1" applyAlignment="1">
      <alignment horizontal="justify" vertical="center"/>
    </xf>
    <xf numFmtId="0" fontId="27" fillId="18" borderId="1" xfId="0" applyFont="1" applyFill="1" applyBorder="1" applyAlignment="1">
      <alignment horizontal="center" vertical="center" wrapText="1"/>
    </xf>
    <xf numFmtId="0" fontId="6" fillId="11" borderId="60" xfId="0" applyFont="1" applyFill="1" applyBorder="1" applyAlignment="1">
      <alignment horizontal="center" vertical="center" wrapText="1"/>
    </xf>
    <xf numFmtId="0" fontId="6" fillId="11" borderId="61" xfId="0" applyFont="1" applyFill="1" applyBorder="1" applyAlignment="1">
      <alignment horizontal="center" vertical="center" wrapText="1"/>
    </xf>
    <xf numFmtId="0" fontId="0" fillId="2" borderId="0" xfId="0" applyFill="1" applyAlignment="1">
      <alignment horizontal="center" vertical="center"/>
    </xf>
    <xf numFmtId="0" fontId="49" fillId="2" borderId="0" xfId="0" applyFont="1" applyFill="1"/>
    <xf numFmtId="0" fontId="5" fillId="2" borderId="0" xfId="0" applyFont="1" applyFill="1"/>
    <xf numFmtId="0" fontId="8" fillId="2" borderId="0" xfId="0" applyFont="1" applyFill="1"/>
    <xf numFmtId="0" fontId="50" fillId="2" borderId="0" xfId="0" applyFont="1" applyFill="1"/>
    <xf numFmtId="0" fontId="18" fillId="2" borderId="1" xfId="0" applyFont="1" applyFill="1" applyBorder="1" applyAlignment="1">
      <alignment horizontal="center" vertical="center"/>
    </xf>
    <xf numFmtId="0" fontId="18" fillId="2" borderId="1" xfId="0" applyFont="1" applyFill="1" applyBorder="1" applyAlignment="1">
      <alignment horizontal="justify" vertical="center"/>
    </xf>
    <xf numFmtId="0" fontId="6" fillId="31" borderId="22" xfId="1" applyFont="1" applyFill="1" applyBorder="1" applyAlignment="1" applyProtection="1">
      <alignment horizontal="center" vertical="center" wrapText="1"/>
      <protection hidden="1"/>
    </xf>
    <xf numFmtId="0" fontId="48" fillId="0" borderId="0" xfId="0" applyFont="1"/>
    <xf numFmtId="0" fontId="6" fillId="17" borderId="22" xfId="1" applyFont="1" applyFill="1" applyBorder="1" applyAlignment="1" applyProtection="1">
      <alignment horizontal="center" vertical="center" wrapText="1"/>
      <protection hidden="1"/>
    </xf>
    <xf numFmtId="0" fontId="32" fillId="2" borderId="2" xfId="0" applyFont="1" applyFill="1" applyBorder="1" applyAlignment="1">
      <alignment horizontal="left" vertical="center"/>
    </xf>
    <xf numFmtId="0" fontId="40" fillId="2" borderId="2" xfId="0" applyFont="1" applyFill="1" applyBorder="1" applyAlignment="1">
      <alignment horizontal="left" vertical="center"/>
    </xf>
    <xf numFmtId="0" fontId="40" fillId="2" borderId="1" xfId="0" applyFont="1" applyFill="1" applyBorder="1" applyAlignment="1">
      <alignment vertical="center"/>
    </xf>
    <xf numFmtId="0" fontId="40" fillId="2" borderId="3" xfId="0" applyFont="1" applyFill="1" applyBorder="1" applyAlignment="1">
      <alignment horizontal="center" vertical="center"/>
    </xf>
    <xf numFmtId="0" fontId="40" fillId="2" borderId="1" xfId="0" applyFont="1" applyFill="1" applyBorder="1" applyAlignment="1">
      <alignment horizontal="center" vertical="center"/>
    </xf>
    <xf numFmtId="0" fontId="5" fillId="2" borderId="12" xfId="0" applyFont="1" applyFill="1" applyBorder="1"/>
    <xf numFmtId="0" fontId="5" fillId="2" borderId="3" xfId="0" applyFont="1" applyFill="1" applyBorder="1"/>
    <xf numFmtId="0" fontId="40" fillId="2" borderId="1" xfId="0" applyFont="1" applyFill="1" applyBorder="1" applyAlignment="1">
      <alignment horizontal="justify" vertical="center" wrapText="1"/>
    </xf>
    <xf numFmtId="0" fontId="23" fillId="15" borderId="1" xfId="0" applyFont="1" applyFill="1" applyBorder="1" applyAlignment="1">
      <alignment horizontal="center" vertical="center"/>
    </xf>
    <xf numFmtId="0" fontId="23" fillId="15"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xf>
    <xf numFmtId="14" fontId="18" fillId="2" borderId="1" xfId="0" applyNumberFormat="1" applyFont="1" applyFill="1" applyBorder="1" applyAlignment="1">
      <alignment horizontal="justify" vertical="center"/>
    </xf>
    <xf numFmtId="0" fontId="18" fillId="2" borderId="1" xfId="0" applyFont="1" applyFill="1" applyBorder="1"/>
    <xf numFmtId="0" fontId="18" fillId="2" borderId="0" xfId="0" applyFont="1" applyFill="1"/>
    <xf numFmtId="0" fontId="18" fillId="2" borderId="51" xfId="0" applyFont="1" applyFill="1" applyBorder="1" applyAlignment="1">
      <alignment horizontal="left"/>
    </xf>
    <xf numFmtId="0" fontId="18" fillId="2" borderId="10" xfId="0" applyFont="1" applyFill="1" applyBorder="1" applyAlignment="1">
      <alignment horizontal="left"/>
    </xf>
    <xf numFmtId="0" fontId="23" fillId="2" borderId="0" xfId="0" applyFont="1" applyFill="1"/>
    <xf numFmtId="0" fontId="47" fillId="2" borderId="0" xfId="0" applyFont="1" applyFill="1"/>
    <xf numFmtId="0" fontId="23" fillId="2" borderId="0" xfId="0" applyFont="1" applyFill="1" applyAlignment="1">
      <alignment horizontal="center" wrapText="1"/>
    </xf>
    <xf numFmtId="0" fontId="52" fillId="2" borderId="0" xfId="0" applyFont="1" applyFill="1" applyAlignment="1">
      <alignment vertical="top" wrapText="1"/>
    </xf>
    <xf numFmtId="0" fontId="15" fillId="2" borderId="0" xfId="0" applyFont="1" applyFill="1" applyAlignment="1">
      <alignment vertical="top"/>
    </xf>
    <xf numFmtId="0" fontId="6" fillId="29" borderId="19" xfId="0" applyFont="1" applyFill="1" applyBorder="1" applyAlignment="1">
      <alignment horizontal="center" vertical="center" wrapText="1"/>
    </xf>
    <xf numFmtId="0" fontId="6" fillId="29" borderId="20" xfId="0" applyFont="1" applyFill="1" applyBorder="1" applyAlignment="1">
      <alignment horizontal="center" vertical="center" wrapText="1"/>
    </xf>
    <xf numFmtId="0" fontId="3" fillId="0" borderId="1" xfId="0" applyFont="1" applyBorder="1" applyAlignment="1">
      <alignment horizontal="justify" vertical="center" wrapText="1"/>
    </xf>
    <xf numFmtId="0" fontId="15" fillId="3" borderId="1" xfId="0" quotePrefix="1" applyFont="1" applyFill="1" applyBorder="1" applyAlignment="1">
      <alignment horizontal="justify" vertical="center" wrapText="1"/>
    </xf>
    <xf numFmtId="0" fontId="4" fillId="2" borderId="2" xfId="0" applyFont="1" applyFill="1" applyBorder="1" applyAlignment="1">
      <alignment vertical="center" wrapText="1"/>
    </xf>
    <xf numFmtId="0" fontId="4" fillId="2" borderId="12" xfId="0" applyFont="1" applyFill="1" applyBorder="1" applyAlignment="1">
      <alignment vertical="center" wrapText="1"/>
    </xf>
    <xf numFmtId="0" fontId="4" fillId="2" borderId="12" xfId="0" applyFont="1" applyFill="1" applyBorder="1"/>
    <xf numFmtId="0" fontId="4" fillId="2" borderId="3" xfId="0" applyFont="1" applyFill="1" applyBorder="1"/>
    <xf numFmtId="0" fontId="5" fillId="0" borderId="49"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7" xfId="0" applyFont="1" applyBorder="1" applyAlignment="1">
      <alignment vertical="center"/>
    </xf>
    <xf numFmtId="0" fontId="5" fillId="0" borderId="51"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horizontal="center" vertical="center"/>
    </xf>
    <xf numFmtId="0" fontId="6" fillId="9" borderId="21" xfId="0" applyFont="1" applyFill="1" applyBorder="1" applyAlignment="1">
      <alignment horizontal="center" vertical="center" wrapText="1"/>
    </xf>
    <xf numFmtId="0" fontId="6" fillId="9" borderId="28" xfId="0" applyFont="1" applyFill="1" applyBorder="1" applyAlignment="1">
      <alignment horizontal="center" vertical="center"/>
    </xf>
    <xf numFmtId="0" fontId="6" fillId="9" borderId="2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wrapText="1"/>
    </xf>
    <xf numFmtId="0" fontId="6" fillId="9" borderId="46" xfId="0" applyFont="1" applyFill="1" applyBorder="1" applyAlignment="1">
      <alignment horizontal="center" vertical="center" wrapText="1"/>
    </xf>
    <xf numFmtId="0" fontId="27" fillId="0" borderId="1" xfId="0" applyFont="1" applyBorder="1" applyAlignment="1">
      <alignment horizontal="center" vertical="center" wrapText="1"/>
    </xf>
    <xf numFmtId="0" fontId="20" fillId="7" borderId="0" xfId="1" applyFont="1" applyFill="1" applyAlignment="1" applyProtection="1">
      <alignment horizontal="center" vertical="center"/>
      <protection hidden="1"/>
    </xf>
    <xf numFmtId="0" fontId="59" fillId="0" borderId="0" xfId="0" applyFont="1" applyAlignment="1">
      <alignment horizontal="center" vertical="center"/>
    </xf>
    <xf numFmtId="0" fontId="60" fillId="2" borderId="49" xfId="0" applyFont="1" applyFill="1" applyBorder="1" applyAlignment="1">
      <alignment horizontal="center"/>
    </xf>
    <xf numFmtId="0" fontId="60" fillId="2" borderId="0" xfId="0" applyFont="1" applyFill="1" applyAlignment="1">
      <alignment horizontal="center"/>
    </xf>
    <xf numFmtId="0" fontId="60" fillId="2" borderId="7" xfId="0" applyFont="1" applyFill="1" applyBorder="1" applyAlignment="1">
      <alignment horizontal="center"/>
    </xf>
    <xf numFmtId="0" fontId="8" fillId="2" borderId="7" xfId="0" applyFont="1" applyFill="1" applyBorder="1"/>
    <xf numFmtId="0" fontId="40" fillId="2" borderId="0" xfId="0" applyFont="1" applyFill="1" applyAlignment="1">
      <alignment horizontal="left" vertical="center"/>
    </xf>
    <xf numFmtId="0" fontId="8" fillId="2" borderId="10" xfId="0" applyFont="1" applyFill="1" applyBorder="1" applyAlignment="1">
      <alignment horizontal="center"/>
    </xf>
    <xf numFmtId="0" fontId="8" fillId="2" borderId="0" xfId="0" applyFont="1" applyFill="1" applyAlignment="1">
      <alignment horizontal="center"/>
    </xf>
    <xf numFmtId="0" fontId="8" fillId="2" borderId="10" xfId="0" applyFont="1" applyFill="1" applyBorder="1"/>
    <xf numFmtId="0" fontId="8" fillId="2" borderId="51" xfId="0" applyFont="1" applyFill="1" applyBorder="1"/>
    <xf numFmtId="0" fontId="8" fillId="2" borderId="11" xfId="0" applyFont="1" applyFill="1" applyBorder="1"/>
    <xf numFmtId="0" fontId="6" fillId="6" borderId="19" xfId="0" applyFont="1" applyFill="1" applyBorder="1" applyAlignment="1">
      <alignment horizontal="center" vertical="center" wrapText="1"/>
    </xf>
    <xf numFmtId="0" fontId="8" fillId="2" borderId="1" xfId="0" applyFont="1" applyFill="1" applyBorder="1" applyAlignment="1">
      <alignment wrapText="1"/>
    </xf>
    <xf numFmtId="0" fontId="8" fillId="2" borderId="1" xfId="0" applyFont="1" applyFill="1" applyBorder="1"/>
    <xf numFmtId="0" fontId="0" fillId="0" borderId="0" xfId="0" applyAlignment="1">
      <alignment horizontal="right" vertical="center"/>
    </xf>
    <xf numFmtId="0" fontId="44" fillId="34" borderId="1" xfId="0" applyFont="1" applyFill="1" applyBorder="1" applyAlignment="1">
      <alignment horizontal="justify" vertical="center" wrapText="1"/>
    </xf>
    <xf numFmtId="0" fontId="23" fillId="2" borderId="0" xfId="0" applyFont="1" applyFill="1" applyAlignment="1">
      <alignment horizontal="left" vertical="center"/>
    </xf>
    <xf numFmtId="0" fontId="18" fillId="2" borderId="0" xfId="0" applyFont="1" applyFill="1" applyAlignment="1">
      <alignment horizontal="center" vertical="center"/>
    </xf>
    <xf numFmtId="0" fontId="2" fillId="7" borderId="0" xfId="1" applyFont="1" applyFill="1" applyAlignment="1" applyProtection="1">
      <alignment horizontal="center" vertical="center"/>
      <protection locked="0"/>
    </xf>
    <xf numFmtId="0" fontId="28" fillId="7" borderId="0" xfId="1" applyFont="1" applyFill="1" applyAlignment="1" applyProtection="1">
      <alignment horizontal="center" vertical="center"/>
      <protection hidden="1"/>
    </xf>
    <xf numFmtId="0" fontId="6" fillId="14" borderId="5" xfId="1"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locked="0"/>
    </xf>
    <xf numFmtId="0" fontId="7" fillId="9" borderId="4"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24" xfId="0" applyFont="1" applyFill="1" applyBorder="1" applyAlignment="1">
      <alignment horizontal="center" vertical="center"/>
    </xf>
    <xf numFmtId="0" fontId="7" fillId="9" borderId="25" xfId="0" applyFont="1" applyFill="1" applyBorder="1" applyAlignment="1">
      <alignment horizontal="center" vertical="center"/>
    </xf>
    <xf numFmtId="0" fontId="7" fillId="9" borderId="26" xfId="0" applyFont="1" applyFill="1" applyBorder="1" applyAlignment="1">
      <alignment horizontal="center" vertical="center"/>
    </xf>
    <xf numFmtId="0" fontId="7" fillId="9" borderId="0" xfId="0" applyFont="1" applyFill="1" applyAlignment="1">
      <alignment horizontal="center" vertical="center" wrapText="1"/>
    </xf>
    <xf numFmtId="0" fontId="7" fillId="9" borderId="7" xfId="0" applyFont="1" applyFill="1" applyBorder="1" applyAlignment="1">
      <alignment horizontal="center" vertical="center" wrapText="1"/>
    </xf>
    <xf numFmtId="0" fontId="51" fillId="15" borderId="1" xfId="0" applyFont="1" applyFill="1" applyBorder="1" applyAlignment="1">
      <alignment horizontal="center" vertical="center"/>
    </xf>
    <xf numFmtId="0" fontId="32" fillId="2" borderId="1" xfId="0" applyFont="1" applyFill="1" applyBorder="1" applyAlignment="1">
      <alignment horizontal="left" vertical="center"/>
    </xf>
    <xf numFmtId="0" fontId="40" fillId="2" borderId="2" xfId="0" applyFont="1" applyFill="1" applyBorder="1" applyAlignment="1">
      <alignment horizontal="center" vertical="center"/>
    </xf>
    <xf numFmtId="0" fontId="40" fillId="2" borderId="12" xfId="0" applyFont="1" applyFill="1" applyBorder="1" applyAlignment="1">
      <alignment horizontal="center" vertical="center"/>
    </xf>
    <xf numFmtId="0" fontId="40" fillId="2" borderId="3" xfId="0" applyFont="1" applyFill="1" applyBorder="1" applyAlignment="1">
      <alignment horizontal="center" vertical="center"/>
    </xf>
    <xf numFmtId="0" fontId="5" fillId="2" borderId="1" xfId="0" applyFont="1" applyFill="1" applyBorder="1" applyAlignment="1">
      <alignment horizontal="center"/>
    </xf>
    <xf numFmtId="0" fontId="0" fillId="0" borderId="0" xfId="0"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31" fillId="15" borderId="1" xfId="0" applyFont="1" applyFill="1" applyBorder="1" applyAlignment="1">
      <alignment horizontal="center" vertical="center"/>
    </xf>
    <xf numFmtId="0" fontId="23" fillId="2" borderId="0" xfId="0" applyFont="1" applyFill="1" applyAlignment="1">
      <alignment horizontal="center" wrapText="1"/>
    </xf>
    <xf numFmtId="0" fontId="23" fillId="2" borderId="1" xfId="0" applyFont="1" applyFill="1" applyBorder="1" applyAlignment="1">
      <alignment horizontal="left"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3" xfId="0" applyFont="1" applyFill="1" applyBorder="1" applyAlignment="1">
      <alignment horizontal="center" vertical="center"/>
    </xf>
    <xf numFmtId="0" fontId="18" fillId="2" borderId="10" xfId="0" applyFont="1" applyFill="1" applyBorder="1" applyAlignment="1">
      <alignment horizontal="left" vertical="center"/>
    </xf>
    <xf numFmtId="0" fontId="23" fillId="27" borderId="2" xfId="0" applyFont="1" applyFill="1" applyBorder="1" applyAlignment="1">
      <alignment horizontal="justify" vertical="center" wrapText="1"/>
    </xf>
    <xf numFmtId="0" fontId="23" fillId="27" borderId="3" xfId="0" applyFont="1" applyFill="1" applyBorder="1" applyAlignment="1">
      <alignment horizontal="justify" vertical="center" wrapText="1"/>
    </xf>
    <xf numFmtId="0" fontId="3" fillId="0" borderId="1" xfId="0" applyFont="1" applyBorder="1" applyAlignment="1">
      <alignment horizontal="justify" vertical="center" wrapText="1"/>
    </xf>
    <xf numFmtId="0" fontId="6" fillId="29" borderId="15" xfId="0" applyFont="1" applyFill="1" applyBorder="1" applyAlignment="1">
      <alignment horizontal="center" vertical="center" wrapText="1"/>
    </xf>
    <xf numFmtId="0" fontId="6" fillId="29"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29" borderId="16" xfId="0" applyFont="1" applyFill="1" applyBorder="1" applyAlignment="1">
      <alignment horizontal="center" vertical="center" wrapText="1"/>
    </xf>
    <xf numFmtId="0" fontId="6" fillId="29" borderId="19" xfId="0" applyFont="1" applyFill="1" applyBorder="1" applyAlignment="1">
      <alignment horizontal="center" vertical="center" wrapText="1"/>
    </xf>
    <xf numFmtId="0" fontId="6" fillId="29" borderId="17" xfId="0" applyFont="1" applyFill="1" applyBorder="1" applyAlignment="1">
      <alignment horizontal="center" vertical="center" wrapText="1"/>
    </xf>
    <xf numFmtId="0" fontId="18" fillId="2" borderId="0" xfId="0" applyFont="1" applyFill="1" applyAlignment="1">
      <alignment horizontal="justify" vertical="center" wrapText="1"/>
    </xf>
    <xf numFmtId="0" fontId="23" fillId="28" borderId="1" xfId="0" applyFont="1" applyFill="1" applyBorder="1" applyAlignment="1">
      <alignment horizontal="justify" vertical="center" wrapText="1"/>
    </xf>
    <xf numFmtId="0" fontId="3" fillId="27" borderId="2" xfId="0" applyFont="1" applyFill="1" applyBorder="1" applyAlignment="1">
      <alignment horizontal="justify" vertical="center" wrapText="1"/>
    </xf>
    <xf numFmtId="0" fontId="3" fillId="27" borderId="3" xfId="0" applyFont="1" applyFill="1" applyBorder="1" applyAlignment="1">
      <alignment horizontal="justify" vertical="center" wrapText="1"/>
    </xf>
    <xf numFmtId="0" fontId="31" fillId="2" borderId="0" xfId="0" applyFont="1" applyFill="1" applyAlignment="1">
      <alignment horizontal="center" vertical="center"/>
    </xf>
    <xf numFmtId="0" fontId="46" fillId="15" borderId="2" xfId="0" applyFont="1" applyFill="1" applyBorder="1" applyAlignment="1">
      <alignment horizontal="center" vertical="center" wrapText="1"/>
    </xf>
    <xf numFmtId="0" fontId="46" fillId="15" borderId="12" xfId="0" applyFont="1" applyFill="1" applyBorder="1" applyAlignment="1">
      <alignment horizontal="center" vertical="center" wrapText="1"/>
    </xf>
    <xf numFmtId="0" fontId="46" fillId="15" borderId="3" xfId="0" applyFont="1" applyFill="1" applyBorder="1" applyAlignment="1">
      <alignment horizontal="center" vertical="center" wrapText="1"/>
    </xf>
    <xf numFmtId="0" fontId="56" fillId="15" borderId="2" xfId="1" applyFont="1" applyFill="1" applyBorder="1" applyAlignment="1" applyProtection="1">
      <alignment horizontal="center" vertical="center"/>
      <protection hidden="1"/>
    </xf>
    <xf numFmtId="0" fontId="56" fillId="15" borderId="12" xfId="1" applyFont="1" applyFill="1" applyBorder="1" applyAlignment="1" applyProtection="1">
      <alignment horizontal="center" vertical="center"/>
      <protection hidden="1"/>
    </xf>
    <xf numFmtId="0" fontId="56" fillId="15" borderId="3" xfId="1" applyFont="1" applyFill="1" applyBorder="1" applyAlignment="1" applyProtection="1">
      <alignment horizontal="center" vertical="center"/>
      <protection hidden="1"/>
    </xf>
    <xf numFmtId="0" fontId="57" fillId="22" borderId="2" xfId="1" applyFont="1" applyFill="1" applyBorder="1" applyAlignment="1" applyProtection="1">
      <alignment horizontal="center" vertical="center"/>
      <protection hidden="1"/>
    </xf>
    <xf numFmtId="0" fontId="57" fillId="22" borderId="12" xfId="1" applyFont="1" applyFill="1" applyBorder="1" applyAlignment="1" applyProtection="1">
      <alignment horizontal="center" vertical="center"/>
      <protection hidden="1"/>
    </xf>
    <xf numFmtId="0" fontId="57" fillId="22" borderId="3" xfId="1" applyFont="1" applyFill="1" applyBorder="1" applyAlignment="1" applyProtection="1">
      <alignment horizontal="center" vertical="center"/>
      <protection hidden="1"/>
    </xf>
    <xf numFmtId="0" fontId="6" fillId="19" borderId="62" xfId="1" applyFont="1" applyFill="1" applyBorder="1" applyAlignment="1" applyProtection="1">
      <alignment horizontal="center" vertical="center" wrapText="1"/>
      <protection hidden="1"/>
    </xf>
    <xf numFmtId="0" fontId="6" fillId="19" borderId="63" xfId="1" applyFont="1" applyFill="1" applyBorder="1" applyAlignment="1" applyProtection="1">
      <alignment horizontal="center" vertical="center" wrapText="1"/>
      <protection hidden="1"/>
    </xf>
    <xf numFmtId="0" fontId="6" fillId="19" borderId="64" xfId="1" applyFont="1" applyFill="1" applyBorder="1" applyAlignment="1" applyProtection="1">
      <alignment horizontal="center" vertical="center" wrapText="1"/>
      <protection hidden="1"/>
    </xf>
    <xf numFmtId="0" fontId="6" fillId="17" borderId="16" xfId="1" applyFont="1" applyFill="1" applyBorder="1" applyAlignment="1" applyProtection="1">
      <alignment horizontal="center" vertical="center" wrapText="1"/>
      <protection hidden="1"/>
    </xf>
    <xf numFmtId="0" fontId="6" fillId="17" borderId="22" xfId="1" applyFont="1" applyFill="1" applyBorder="1" applyAlignment="1" applyProtection="1">
      <alignment horizontal="center" vertical="center" wrapText="1"/>
      <protection hidden="1"/>
    </xf>
    <xf numFmtId="0" fontId="6" fillId="17" borderId="30" xfId="0" applyFont="1" applyFill="1" applyBorder="1" applyAlignment="1" applyProtection="1">
      <alignment horizontal="center" vertical="center" wrapText="1"/>
      <protection hidden="1"/>
    </xf>
    <xf numFmtId="0" fontId="6" fillId="17" borderId="37" xfId="0" applyFont="1" applyFill="1" applyBorder="1" applyAlignment="1" applyProtection="1">
      <alignment horizontal="center" vertical="center" wrapText="1"/>
      <protection hidden="1"/>
    </xf>
    <xf numFmtId="0" fontId="6" fillId="37" borderId="30" xfId="0" applyFont="1" applyFill="1" applyBorder="1" applyAlignment="1" applyProtection="1">
      <alignment horizontal="center" vertical="center" wrapText="1"/>
      <protection hidden="1"/>
    </xf>
    <xf numFmtId="0" fontId="6" fillId="37" borderId="37" xfId="0" applyFont="1" applyFill="1" applyBorder="1" applyAlignment="1" applyProtection="1">
      <alignment horizontal="center" vertical="center" wrapText="1"/>
      <protection hidden="1"/>
    </xf>
    <xf numFmtId="0" fontId="9" fillId="9" borderId="50" xfId="0" applyFont="1" applyFill="1" applyBorder="1" applyAlignment="1" applyProtection="1">
      <alignment horizontal="center" vertical="center"/>
      <protection hidden="1"/>
    </xf>
    <xf numFmtId="0" fontId="9" fillId="9" borderId="0" xfId="0" applyFont="1" applyFill="1" applyAlignment="1" applyProtection="1">
      <alignment horizontal="center" vertical="center"/>
      <protection hidden="1"/>
    </xf>
    <xf numFmtId="0" fontId="9" fillId="9" borderId="40" xfId="0" applyFont="1" applyFill="1" applyBorder="1" applyAlignment="1" applyProtection="1">
      <alignment horizontal="center" vertical="center"/>
      <protection hidden="1"/>
    </xf>
    <xf numFmtId="0" fontId="6" fillId="9" borderId="21" xfId="1" applyFont="1" applyFill="1" applyBorder="1" applyAlignment="1" applyProtection="1">
      <alignment horizontal="center" vertical="center" wrapText="1"/>
      <protection hidden="1"/>
    </xf>
    <xf numFmtId="0" fontId="6" fillId="9" borderId="22" xfId="0" applyFont="1" applyFill="1" applyBorder="1" applyAlignment="1" applyProtection="1">
      <alignment horizontal="center" vertical="center" wrapText="1"/>
      <protection hidden="1"/>
    </xf>
    <xf numFmtId="0" fontId="6" fillId="17" borderId="29" xfId="1" applyFont="1" applyFill="1" applyBorder="1" applyAlignment="1" applyProtection="1">
      <alignment horizontal="center" vertical="center" wrapText="1"/>
      <protection hidden="1"/>
    </xf>
    <xf numFmtId="0" fontId="6" fillId="17" borderId="36" xfId="1" applyFont="1" applyFill="1" applyBorder="1" applyAlignment="1" applyProtection="1">
      <alignment horizontal="center" vertical="center" wrapText="1"/>
      <protection hidden="1"/>
    </xf>
    <xf numFmtId="0" fontId="6" fillId="9" borderId="24" xfId="0" applyFont="1" applyFill="1" applyBorder="1" applyAlignment="1" applyProtection="1">
      <alignment horizontal="center" vertical="center" wrapText="1"/>
      <protection hidden="1"/>
    </xf>
    <xf numFmtId="0" fontId="6" fillId="9" borderId="25" xfId="0" applyFont="1" applyFill="1" applyBorder="1" applyAlignment="1" applyProtection="1">
      <alignment horizontal="center" vertical="center" wrapText="1"/>
      <protection hidden="1"/>
    </xf>
    <xf numFmtId="0" fontId="6" fillId="9" borderId="53" xfId="0" applyFont="1" applyFill="1" applyBorder="1" applyAlignment="1" applyProtection="1">
      <alignment horizontal="center" vertical="center" wrapText="1"/>
      <protection hidden="1"/>
    </xf>
    <xf numFmtId="0" fontId="6" fillId="19" borderId="31" xfId="1" applyFont="1" applyFill="1" applyBorder="1" applyAlignment="1" applyProtection="1">
      <alignment horizontal="center" vertical="center" wrapText="1"/>
      <protection hidden="1"/>
    </xf>
    <xf numFmtId="0" fontId="6" fillId="19" borderId="27" xfId="1" applyFont="1" applyFill="1" applyBorder="1" applyAlignment="1" applyProtection="1">
      <alignment horizontal="center" vertical="center" wrapText="1"/>
      <protection hidden="1"/>
    </xf>
    <xf numFmtId="0" fontId="6" fillId="9" borderId="22" xfId="1" applyFont="1" applyFill="1" applyBorder="1" applyAlignment="1" applyProtection="1">
      <alignment horizontal="center" vertical="center" wrapText="1"/>
      <protection hidden="1"/>
    </xf>
    <xf numFmtId="0" fontId="6" fillId="6" borderId="28" xfId="1" applyFont="1" applyFill="1" applyBorder="1" applyAlignment="1" applyProtection="1">
      <alignment horizontal="center" vertical="center" wrapText="1"/>
      <protection hidden="1"/>
    </xf>
    <xf numFmtId="0" fontId="6" fillId="6" borderId="34" xfId="1" applyFont="1" applyFill="1" applyBorder="1" applyAlignment="1" applyProtection="1">
      <alignment horizontal="center" vertical="center" wrapText="1"/>
      <protection hidden="1"/>
    </xf>
    <xf numFmtId="0" fontId="6" fillId="7" borderId="22" xfId="1" applyFont="1" applyFill="1" applyBorder="1" applyAlignment="1" applyProtection="1">
      <alignment horizontal="center" vertical="center" wrapText="1"/>
      <protection hidden="1"/>
    </xf>
    <xf numFmtId="0" fontId="6" fillId="19" borderId="65" xfId="1" applyFont="1" applyFill="1" applyBorder="1" applyAlignment="1" applyProtection="1">
      <alignment horizontal="center" vertical="center" wrapText="1"/>
      <protection hidden="1"/>
    </xf>
    <xf numFmtId="0" fontId="6" fillId="6" borderId="30" xfId="0" applyFont="1" applyFill="1" applyBorder="1" applyAlignment="1" applyProtection="1">
      <alignment horizontal="center" vertical="center" wrapText="1"/>
      <protection hidden="1"/>
    </xf>
    <xf numFmtId="0" fontId="6" fillId="6" borderId="48" xfId="0" applyFont="1" applyFill="1" applyBorder="1" applyAlignment="1" applyProtection="1">
      <alignment horizontal="center" vertical="center" wrapText="1"/>
      <protection hidden="1"/>
    </xf>
    <xf numFmtId="0" fontId="6" fillId="10" borderId="16" xfId="1" applyFont="1" applyFill="1" applyBorder="1" applyAlignment="1" applyProtection="1">
      <alignment horizontal="center" vertical="center"/>
      <protection hidden="1"/>
    </xf>
    <xf numFmtId="0" fontId="6" fillId="10" borderId="17" xfId="1" applyFont="1" applyFill="1" applyBorder="1" applyAlignment="1" applyProtection="1">
      <alignment horizontal="center" vertical="center"/>
      <protection hidden="1"/>
    </xf>
    <xf numFmtId="0" fontId="6" fillId="10" borderId="22" xfId="1" applyFont="1" applyFill="1" applyBorder="1" applyAlignment="1" applyProtection="1">
      <alignment horizontal="center" vertical="center" wrapText="1"/>
      <protection hidden="1"/>
    </xf>
    <xf numFmtId="0" fontId="13" fillId="20" borderId="35" xfId="1" applyFont="1" applyFill="1" applyBorder="1" applyAlignment="1" applyProtection="1">
      <alignment horizontal="center" vertical="center"/>
      <protection hidden="1"/>
    </xf>
    <xf numFmtId="0" fontId="13" fillId="20" borderId="25" xfId="1" applyFont="1" applyFill="1" applyBorder="1" applyAlignment="1" applyProtection="1">
      <alignment horizontal="center" vertical="center"/>
      <protection hidden="1"/>
    </xf>
    <xf numFmtId="0" fontId="13" fillId="20" borderId="53" xfId="1" applyFont="1" applyFill="1" applyBorder="1" applyAlignment="1" applyProtection="1">
      <alignment horizontal="center" vertical="center"/>
      <protection hidden="1"/>
    </xf>
    <xf numFmtId="0" fontId="13" fillId="13" borderId="35" xfId="1" applyFont="1" applyFill="1" applyBorder="1" applyAlignment="1" applyProtection="1">
      <alignment horizontal="center" vertical="center"/>
      <protection hidden="1"/>
    </xf>
    <xf numFmtId="0" fontId="13" fillId="13" borderId="25" xfId="1" applyFont="1" applyFill="1" applyBorder="1" applyAlignment="1" applyProtection="1">
      <alignment horizontal="center" vertical="center"/>
      <protection hidden="1"/>
    </xf>
    <xf numFmtId="0" fontId="13" fillId="13" borderId="53" xfId="1" applyFont="1" applyFill="1" applyBorder="1" applyAlignment="1" applyProtection="1">
      <alignment horizontal="center" vertical="center"/>
      <protection hidden="1"/>
    </xf>
    <xf numFmtId="0" fontId="6" fillId="10" borderId="29" xfId="1" applyFont="1" applyFill="1" applyBorder="1" applyAlignment="1" applyProtection="1">
      <alignment horizontal="center" vertical="center" wrapText="1"/>
      <protection hidden="1"/>
    </xf>
    <xf numFmtId="0" fontId="6" fillId="10" borderId="27" xfId="1" applyFont="1" applyFill="1" applyBorder="1" applyAlignment="1" applyProtection="1">
      <alignment horizontal="center" vertical="center" wrapText="1"/>
      <protection hidden="1"/>
    </xf>
    <xf numFmtId="0" fontId="58" fillId="6" borderId="2" xfId="1" applyFont="1" applyFill="1" applyBorder="1" applyAlignment="1" applyProtection="1">
      <alignment horizontal="center" vertical="center" wrapText="1"/>
      <protection hidden="1"/>
    </xf>
    <xf numFmtId="0" fontId="58" fillId="6" borderId="12" xfId="1" applyFont="1" applyFill="1" applyBorder="1" applyAlignment="1" applyProtection="1">
      <alignment horizontal="center" vertical="center" wrapText="1"/>
      <protection hidden="1"/>
    </xf>
    <xf numFmtId="0" fontId="58" fillId="6" borderId="3" xfId="1" applyFont="1" applyFill="1" applyBorder="1" applyAlignment="1" applyProtection="1">
      <alignment horizontal="center" vertical="center" wrapText="1"/>
      <protection hidden="1"/>
    </xf>
    <xf numFmtId="0" fontId="6" fillId="10" borderId="19" xfId="1" applyFont="1" applyFill="1" applyBorder="1" applyAlignment="1" applyProtection="1">
      <alignment horizontal="center" vertical="center" wrapText="1"/>
      <protection hidden="1"/>
    </xf>
    <xf numFmtId="0" fontId="6" fillId="19" borderId="22" xfId="1" applyFont="1" applyFill="1" applyBorder="1" applyAlignment="1" applyProtection="1">
      <alignment horizontal="center" vertical="center" wrapText="1"/>
      <protection hidden="1"/>
    </xf>
    <xf numFmtId="0" fontId="6" fillId="22" borderId="22" xfId="1" applyFont="1" applyFill="1" applyBorder="1" applyAlignment="1" applyProtection="1">
      <alignment horizontal="center" vertical="center" wrapText="1"/>
      <protection hidden="1"/>
    </xf>
    <xf numFmtId="0" fontId="6" fillId="22" borderId="23" xfId="1" applyFont="1" applyFill="1" applyBorder="1" applyAlignment="1" applyProtection="1">
      <alignment horizontal="center" vertical="center" wrapText="1"/>
      <protection hidden="1"/>
    </xf>
    <xf numFmtId="0" fontId="6" fillId="6" borderId="15" xfId="1" applyFont="1" applyFill="1" applyBorder="1" applyAlignment="1" applyProtection="1">
      <alignment horizontal="center" vertical="center" wrapText="1"/>
      <protection hidden="1"/>
    </xf>
    <xf numFmtId="0" fontId="6" fillId="6" borderId="16" xfId="1" applyFont="1" applyFill="1" applyBorder="1" applyAlignment="1" applyProtection="1">
      <alignment horizontal="center" vertical="center" wrapText="1"/>
      <protection hidden="1"/>
    </xf>
    <xf numFmtId="0" fontId="6" fillId="6" borderId="21" xfId="1" applyFont="1" applyFill="1" applyBorder="1" applyAlignment="1" applyProtection="1">
      <alignment horizontal="center" vertical="center" wrapText="1"/>
      <protection hidden="1"/>
    </xf>
    <xf numFmtId="0" fontId="6" fillId="6" borderId="22" xfId="1" applyFont="1" applyFill="1" applyBorder="1" applyAlignment="1" applyProtection="1">
      <alignment horizontal="center" vertical="center" wrapText="1"/>
      <protection hidden="1"/>
    </xf>
    <xf numFmtId="0" fontId="6" fillId="19" borderId="19" xfId="1" applyFont="1" applyFill="1" applyBorder="1" applyAlignment="1" applyProtection="1">
      <alignment horizontal="center" vertical="center" wrapText="1"/>
      <protection hidden="1"/>
    </xf>
    <xf numFmtId="0" fontId="3" fillId="18" borderId="28" xfId="1" applyFont="1" applyFill="1" applyBorder="1" applyAlignment="1" applyProtection="1">
      <alignment horizontal="center" vertical="center" wrapText="1"/>
      <protection hidden="1"/>
    </xf>
    <xf numFmtId="0" fontId="3" fillId="18" borderId="33" xfId="1" applyFont="1" applyFill="1" applyBorder="1" applyAlignment="1" applyProtection="1">
      <alignment horizontal="center" vertical="center" wrapText="1"/>
      <protection hidden="1"/>
    </xf>
    <xf numFmtId="0" fontId="3" fillId="18" borderId="34" xfId="1" applyFont="1" applyFill="1" applyBorder="1" applyAlignment="1" applyProtection="1">
      <alignment horizontal="center" vertical="center" wrapText="1"/>
      <protection hidden="1"/>
    </xf>
    <xf numFmtId="0" fontId="3" fillId="18" borderId="22" xfId="1" applyFont="1" applyFill="1" applyBorder="1" applyAlignment="1" applyProtection="1">
      <alignment horizontal="center" vertical="center" wrapText="1"/>
      <protection hidden="1"/>
    </xf>
    <xf numFmtId="0" fontId="3" fillId="18" borderId="19" xfId="1" applyFont="1" applyFill="1" applyBorder="1" applyAlignment="1" applyProtection="1">
      <alignment horizontal="center" vertical="center" wrapText="1"/>
      <protection hidden="1"/>
    </xf>
    <xf numFmtId="0" fontId="3" fillId="18" borderId="29" xfId="1" applyFont="1" applyFill="1" applyBorder="1" applyAlignment="1" applyProtection="1">
      <alignment horizontal="center" vertical="center" wrapText="1"/>
      <protection hidden="1"/>
    </xf>
    <xf numFmtId="0" fontId="3" fillId="18" borderId="27" xfId="1" applyFont="1" applyFill="1" applyBorder="1" applyAlignment="1" applyProtection="1">
      <alignment horizontal="center" vertical="center" wrapText="1"/>
      <protection hidden="1"/>
    </xf>
    <xf numFmtId="0" fontId="51" fillId="15" borderId="12" xfId="0" applyFont="1" applyFill="1" applyBorder="1" applyAlignment="1">
      <alignment horizontal="center" vertical="center"/>
    </xf>
    <xf numFmtId="0" fontId="3" fillId="18" borderId="45" xfId="1" applyFont="1" applyFill="1" applyBorder="1" applyAlignment="1" applyProtection="1">
      <alignment horizontal="justify" vertical="center" wrapText="1"/>
      <protection hidden="1"/>
    </xf>
    <xf numFmtId="0" fontId="3" fillId="18" borderId="41" xfId="1" applyFont="1" applyFill="1" applyBorder="1" applyAlignment="1" applyProtection="1">
      <alignment horizontal="center" vertical="center" wrapText="1"/>
      <protection hidden="1"/>
    </xf>
    <xf numFmtId="0" fontId="3" fillId="18" borderId="44" xfId="1" applyFont="1" applyFill="1" applyBorder="1" applyAlignment="1" applyProtection="1">
      <alignment horizontal="center" vertical="center" wrapText="1"/>
      <protection hidden="1"/>
    </xf>
    <xf numFmtId="0" fontId="3" fillId="18" borderId="42" xfId="1" applyFont="1" applyFill="1" applyBorder="1" applyAlignment="1" applyProtection="1">
      <alignment horizontal="center" vertical="center" wrapText="1"/>
      <protection hidden="1"/>
    </xf>
    <xf numFmtId="0" fontId="3" fillId="18" borderId="45" xfId="1" applyFont="1" applyFill="1" applyBorder="1" applyAlignment="1" applyProtection="1">
      <alignment horizontal="center" vertical="center" wrapText="1"/>
      <protection hidden="1"/>
    </xf>
    <xf numFmtId="0" fontId="3" fillId="18" borderId="43" xfId="1" applyFont="1" applyFill="1" applyBorder="1" applyAlignment="1" applyProtection="1">
      <alignment horizontal="center" vertical="center" wrapText="1"/>
      <protection hidden="1"/>
    </xf>
    <xf numFmtId="0" fontId="3" fillId="18" borderId="46" xfId="1" applyFont="1" applyFill="1" applyBorder="1" applyAlignment="1" applyProtection="1">
      <alignment horizontal="center" vertical="center" wrapText="1"/>
      <protection hidden="1"/>
    </xf>
    <xf numFmtId="0" fontId="15" fillId="0" borderId="1"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12" xfId="0" applyFont="1" applyBorder="1" applyAlignment="1">
      <alignment horizontal="justify" vertical="center" wrapText="1"/>
    </xf>
    <xf numFmtId="0" fontId="18" fillId="0" borderId="3" xfId="0" applyFont="1" applyBorder="1" applyAlignment="1">
      <alignment horizontal="justify" vertical="center" wrapText="1"/>
    </xf>
    <xf numFmtId="0" fontId="8" fillId="2" borderId="49"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7" xfId="0" applyFont="1" applyFill="1" applyBorder="1" applyAlignment="1">
      <alignment horizontal="justify" vertical="center" wrapText="1"/>
    </xf>
    <xf numFmtId="0" fontId="6" fillId="11" borderId="55"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18" fillId="34" borderId="2" xfId="0" applyFont="1" applyFill="1" applyBorder="1" applyAlignment="1">
      <alignment horizontal="justify" vertical="center" wrapText="1"/>
    </xf>
    <xf numFmtId="0" fontId="18" fillId="34" borderId="12" xfId="0" applyFont="1" applyFill="1" applyBorder="1" applyAlignment="1">
      <alignment horizontal="justify" vertical="center" wrapText="1"/>
    </xf>
    <xf numFmtId="0" fontId="18" fillId="34" borderId="3" xfId="0" applyFont="1" applyFill="1" applyBorder="1" applyAlignment="1">
      <alignment horizontal="justify" vertical="center" wrapText="1"/>
    </xf>
    <xf numFmtId="0" fontId="18" fillId="0" borderId="1" xfId="0" applyFont="1" applyBorder="1" applyAlignment="1">
      <alignment horizontal="justify" vertical="center" wrapText="1"/>
    </xf>
    <xf numFmtId="0" fontId="43" fillId="15" borderId="12" xfId="0" applyFont="1" applyFill="1" applyBorder="1" applyAlignment="1">
      <alignment horizontal="center" vertical="center"/>
    </xf>
    <xf numFmtId="0" fontId="6" fillId="33" borderId="17" xfId="0" applyFont="1" applyFill="1" applyBorder="1" applyAlignment="1">
      <alignment horizontal="center" vertical="center" wrapText="1"/>
    </xf>
    <xf numFmtId="0" fontId="6" fillId="33" borderId="20" xfId="0" applyFont="1" applyFill="1" applyBorder="1" applyAlignment="1">
      <alignment horizontal="center" vertical="center"/>
    </xf>
    <xf numFmtId="0" fontId="6" fillId="33" borderId="15" xfId="0" applyFont="1" applyFill="1" applyBorder="1" applyAlignment="1">
      <alignment horizontal="center" vertical="center"/>
    </xf>
    <xf numFmtId="0" fontId="6" fillId="33" borderId="18" xfId="0" applyFont="1" applyFill="1" applyBorder="1" applyAlignment="1">
      <alignment horizontal="center" vertical="center"/>
    </xf>
    <xf numFmtId="0" fontId="6" fillId="33" borderId="16" xfId="0" applyFont="1" applyFill="1" applyBorder="1" applyAlignment="1">
      <alignment horizontal="center" vertical="center"/>
    </xf>
    <xf numFmtId="0" fontId="6" fillId="33" borderId="35" xfId="0" applyFont="1" applyFill="1" applyBorder="1" applyAlignment="1">
      <alignment horizontal="center" vertical="center"/>
    </xf>
    <xf numFmtId="0" fontId="41" fillId="34" borderId="2" xfId="0" applyFont="1" applyFill="1" applyBorder="1" applyAlignment="1">
      <alignment horizontal="center" vertical="center"/>
    </xf>
    <xf numFmtId="0" fontId="41" fillId="34" borderId="3" xfId="0" applyFont="1" applyFill="1" applyBorder="1" applyAlignment="1">
      <alignment horizontal="center" vertical="center"/>
    </xf>
    <xf numFmtId="0" fontId="6" fillId="33" borderId="55" xfId="0" applyFont="1" applyFill="1" applyBorder="1" applyAlignment="1">
      <alignment horizontal="center" vertical="center" wrapText="1"/>
    </xf>
    <xf numFmtId="0" fontId="6" fillId="33" borderId="6" xfId="0" applyFont="1" applyFill="1" applyBorder="1" applyAlignment="1">
      <alignment horizontal="center" vertical="center" wrapText="1"/>
    </xf>
    <xf numFmtId="0" fontId="6" fillId="33" borderId="56" xfId="0" applyFont="1" applyFill="1" applyBorder="1" applyAlignment="1">
      <alignment horizontal="center" vertical="center" wrapText="1"/>
    </xf>
    <xf numFmtId="0" fontId="6" fillId="33" borderId="57" xfId="0" applyFont="1" applyFill="1" applyBorder="1" applyAlignment="1">
      <alignment horizontal="center" vertical="center" wrapText="1"/>
    </xf>
    <xf numFmtId="0" fontId="6" fillId="33" borderId="10" xfId="0" applyFont="1" applyFill="1" applyBorder="1" applyAlignment="1">
      <alignment horizontal="center" vertical="center" wrapText="1"/>
    </xf>
    <xf numFmtId="0" fontId="6" fillId="33" borderId="58" xfId="0" applyFont="1" applyFill="1" applyBorder="1" applyAlignment="1">
      <alignment horizontal="center" vertical="center" wrapText="1"/>
    </xf>
    <xf numFmtId="0" fontId="18" fillId="2" borderId="1" xfId="0" applyFont="1" applyFill="1" applyBorder="1" applyAlignment="1">
      <alignment horizontal="left" vertical="center"/>
    </xf>
    <xf numFmtId="0" fontId="18" fillId="36" borderId="8" xfId="0" applyFont="1" applyFill="1" applyBorder="1" applyAlignment="1">
      <alignment horizontal="justify" vertical="top" wrapText="1"/>
    </xf>
    <xf numFmtId="0" fontId="18" fillId="36" borderId="6" xfId="0" applyFont="1" applyFill="1" applyBorder="1" applyAlignment="1">
      <alignment horizontal="justify" vertical="top" wrapText="1"/>
    </xf>
    <xf numFmtId="0" fontId="18" fillId="36" borderId="9" xfId="0" applyFont="1" applyFill="1" applyBorder="1" applyAlignment="1">
      <alignment horizontal="justify" vertical="top" wrapText="1"/>
    </xf>
    <xf numFmtId="0" fontId="18" fillId="36" borderId="49" xfId="0" applyFont="1" applyFill="1" applyBorder="1" applyAlignment="1">
      <alignment horizontal="justify" vertical="top" wrapText="1"/>
    </xf>
    <xf numFmtId="0" fontId="18" fillId="36" borderId="0" xfId="0" applyFont="1" applyFill="1" applyAlignment="1">
      <alignment horizontal="justify" vertical="top" wrapText="1"/>
    </xf>
    <xf numFmtId="0" fontId="18" fillId="36" borderId="7" xfId="0" applyFont="1" applyFill="1" applyBorder="1" applyAlignment="1">
      <alignment horizontal="justify" vertical="top" wrapText="1"/>
    </xf>
    <xf numFmtId="0" fontId="18" fillId="36" borderId="51" xfId="0" applyFont="1" applyFill="1" applyBorder="1" applyAlignment="1">
      <alignment horizontal="justify" vertical="top" wrapText="1"/>
    </xf>
    <xf numFmtId="0" fontId="18" fillId="36" borderId="10" xfId="0" applyFont="1" applyFill="1" applyBorder="1" applyAlignment="1">
      <alignment horizontal="justify" vertical="top" wrapText="1"/>
    </xf>
    <xf numFmtId="0" fontId="18" fillId="36" borderId="11" xfId="0" applyFont="1" applyFill="1" applyBorder="1" applyAlignment="1">
      <alignment horizontal="justify" vertical="top" wrapText="1"/>
    </xf>
    <xf numFmtId="0" fontId="60" fillId="2" borderId="8" xfId="0" applyFont="1" applyFill="1" applyBorder="1" applyAlignment="1">
      <alignment horizontal="center"/>
    </xf>
    <xf numFmtId="0" fontId="60" fillId="2" borderId="6" xfId="0" applyFont="1" applyFill="1" applyBorder="1" applyAlignment="1">
      <alignment horizontal="center"/>
    </xf>
    <xf numFmtId="0" fontId="60" fillId="2" borderId="9" xfId="0" applyFont="1" applyFill="1" applyBorder="1" applyAlignment="1">
      <alignment horizontal="center"/>
    </xf>
    <xf numFmtId="0" fontId="40" fillId="2" borderId="0" xfId="0" applyFont="1" applyFill="1" applyAlignment="1">
      <alignment horizontal="left" vertical="center"/>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3" xfId="0" applyFont="1" applyFill="1" applyBorder="1" applyAlignment="1">
      <alignment horizontal="center"/>
    </xf>
    <xf numFmtId="0" fontId="6" fillId="6" borderId="15"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6" fillId="6" borderId="16" xfId="0" applyFont="1" applyFill="1" applyBorder="1" applyAlignment="1">
      <alignment horizontal="center" vertical="center"/>
    </xf>
    <xf numFmtId="0" fontId="6" fillId="6" borderId="19" xfId="0" applyFont="1" applyFill="1" applyBorder="1" applyAlignment="1">
      <alignment horizontal="center" vertical="center"/>
    </xf>
    <xf numFmtId="0" fontId="13" fillId="9" borderId="15" xfId="0" applyFont="1" applyFill="1" applyBorder="1" applyAlignment="1">
      <alignment horizontal="center" vertical="center" wrapText="1"/>
    </xf>
    <xf numFmtId="0" fontId="13" fillId="9" borderId="16" xfId="0" applyFont="1" applyFill="1" applyBorder="1" applyAlignment="1">
      <alignment horizontal="center" vertical="center" wrapText="1"/>
    </xf>
    <xf numFmtId="0" fontId="13" fillId="9" borderId="17" xfId="0" applyFont="1" applyFill="1" applyBorder="1" applyAlignment="1">
      <alignment horizontal="center" vertical="center" wrapText="1"/>
    </xf>
    <xf numFmtId="0" fontId="13" fillId="9" borderId="35"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9" borderId="22" xfId="0" applyFont="1" applyFill="1" applyBorder="1" applyAlignment="1">
      <alignment horizontal="center" vertical="center" wrapText="1"/>
    </xf>
    <xf numFmtId="0" fontId="13" fillId="9" borderId="24" xfId="0" applyFont="1" applyFill="1" applyBorder="1" applyAlignment="1">
      <alignment horizontal="center" vertical="center"/>
    </xf>
    <xf numFmtId="0" fontId="13" fillId="9" borderId="25" xfId="0" applyFont="1" applyFill="1" applyBorder="1" applyAlignment="1">
      <alignment horizontal="center" vertical="center"/>
    </xf>
    <xf numFmtId="0" fontId="13" fillId="9" borderId="26" xfId="0" applyFont="1" applyFill="1" applyBorder="1" applyAlignment="1">
      <alignment horizontal="center" vertical="center"/>
    </xf>
    <xf numFmtId="0" fontId="27" fillId="0" borderId="4" xfId="0" applyFont="1" applyBorder="1" applyAlignment="1">
      <alignment horizontal="left" vertical="center" wrapText="1"/>
    </xf>
    <xf numFmtId="0" fontId="27" fillId="0" borderId="14" xfId="0" applyFont="1" applyBorder="1" applyAlignment="1">
      <alignment horizontal="left" vertical="center" wrapText="1"/>
    </xf>
    <xf numFmtId="0" fontId="27" fillId="0" borderId="5" xfId="0" applyFont="1" applyBorder="1" applyAlignment="1">
      <alignment horizontal="left" vertical="center" wrapText="1"/>
    </xf>
    <xf numFmtId="0" fontId="13" fillId="9" borderId="1" xfId="0" applyFont="1" applyFill="1" applyBorder="1" applyAlignment="1">
      <alignment horizontal="center" vertical="center" wrapText="1"/>
    </xf>
    <xf numFmtId="0" fontId="15" fillId="2" borderId="5" xfId="0" applyFont="1" applyFill="1" applyBorder="1" applyAlignment="1">
      <alignment horizontal="justify" vertical="top" wrapText="1"/>
    </xf>
    <xf numFmtId="0" fontId="3" fillId="2" borderId="8" xfId="0" applyFont="1" applyFill="1" applyBorder="1" applyAlignment="1">
      <alignment horizontal="left"/>
    </xf>
    <xf numFmtId="0" fontId="3" fillId="2" borderId="6" xfId="0" applyFont="1" applyFill="1" applyBorder="1" applyAlignment="1">
      <alignment horizontal="left"/>
    </xf>
    <xf numFmtId="0" fontId="3" fillId="2" borderId="9" xfId="0" applyFont="1" applyFill="1" applyBorder="1" applyAlignment="1">
      <alignment horizontal="left"/>
    </xf>
    <xf numFmtId="0" fontId="13" fillId="9" borderId="15" xfId="0" applyFont="1" applyFill="1" applyBorder="1" applyAlignment="1">
      <alignment horizontal="center" vertical="center"/>
    </xf>
    <xf numFmtId="0" fontId="13" fillId="9" borderId="16" xfId="0" applyFont="1" applyFill="1" applyBorder="1" applyAlignment="1">
      <alignment horizontal="center" vertical="center"/>
    </xf>
    <xf numFmtId="0" fontId="13" fillId="9" borderId="17" xfId="0" applyFont="1" applyFill="1" applyBorder="1" applyAlignment="1">
      <alignment horizontal="center" vertical="center"/>
    </xf>
    <xf numFmtId="0" fontId="13" fillId="9" borderId="24" xfId="0" applyFont="1" applyFill="1" applyBorder="1" applyAlignment="1">
      <alignment horizontal="center" vertical="center" wrapText="1"/>
    </xf>
    <xf numFmtId="0" fontId="13" fillId="9" borderId="25" xfId="0" applyFont="1" applyFill="1" applyBorder="1" applyAlignment="1">
      <alignment horizontal="center" vertical="center" wrapText="1"/>
    </xf>
    <xf numFmtId="0" fontId="13" fillId="9" borderId="26" xfId="0" applyFont="1" applyFill="1" applyBorder="1" applyAlignment="1">
      <alignment horizontal="center" vertical="center" wrapText="1"/>
    </xf>
    <xf numFmtId="0" fontId="13" fillId="9" borderId="8"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1" fillId="9" borderId="66" xfId="0" applyFont="1" applyFill="1" applyBorder="1" applyAlignment="1">
      <alignment horizontal="center" vertical="center"/>
    </xf>
    <xf numFmtId="0" fontId="11" fillId="9" borderId="59" xfId="0" applyFont="1" applyFill="1" applyBorder="1" applyAlignment="1">
      <alignment horizontal="center" vertical="center"/>
    </xf>
    <xf numFmtId="0" fontId="11" fillId="9" borderId="5" xfId="0" applyFont="1" applyFill="1" applyBorder="1" applyAlignment="1">
      <alignment horizontal="center" vertical="center" textRotation="90"/>
    </xf>
    <xf numFmtId="0" fontId="11" fillId="9" borderId="1" xfId="0" applyFont="1" applyFill="1" applyBorder="1" applyAlignment="1">
      <alignment horizontal="center" vertical="center" textRotation="90"/>
    </xf>
    <xf numFmtId="0" fontId="13" fillId="9" borderId="4" xfId="0" applyFont="1" applyFill="1" applyBorder="1" applyAlignment="1">
      <alignment horizontal="center" vertical="center" wrapText="1"/>
    </xf>
    <xf numFmtId="0" fontId="13" fillId="9" borderId="35" xfId="0" applyFont="1" applyFill="1" applyBorder="1" applyAlignment="1">
      <alignment horizontal="center" vertical="center"/>
    </xf>
    <xf numFmtId="0" fontId="15" fillId="0" borderId="5" xfId="0" applyFont="1" applyBorder="1" applyAlignment="1">
      <alignment horizontal="justify" vertical="center" wrapText="1"/>
    </xf>
    <xf numFmtId="0" fontId="13" fillId="9" borderId="41" xfId="0" applyFont="1" applyFill="1" applyBorder="1" applyAlignment="1">
      <alignment horizontal="center" vertical="center" wrapText="1"/>
    </xf>
    <xf numFmtId="0" fontId="13" fillId="9" borderId="42" xfId="0" applyFont="1" applyFill="1" applyBorder="1" applyAlignment="1">
      <alignment horizontal="center" vertical="center" wrapText="1"/>
    </xf>
    <xf numFmtId="0" fontId="13" fillId="9" borderId="43" xfId="0" applyFont="1" applyFill="1" applyBorder="1" applyAlignment="1">
      <alignment horizontal="center" vertical="center" wrapText="1"/>
    </xf>
    <xf numFmtId="0" fontId="15" fillId="0" borderId="14"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1" xfId="0" applyFont="1" applyBorder="1" applyAlignment="1">
      <alignment horizontal="left" vertical="center"/>
    </xf>
    <xf numFmtId="0" fontId="15" fillId="0" borderId="14" xfId="0" applyFont="1" applyBorder="1" applyAlignment="1">
      <alignment horizontal="left" vertical="center"/>
    </xf>
    <xf numFmtId="0" fontId="15" fillId="0" borderId="14" xfId="0" applyFont="1" applyBorder="1" applyAlignment="1">
      <alignment horizontal="center" vertical="center"/>
    </xf>
    <xf numFmtId="0" fontId="13" fillId="9" borderId="2" xfId="0" applyFont="1" applyFill="1" applyBorder="1" applyAlignment="1">
      <alignment horizontal="center" vertical="center" wrapText="1"/>
    </xf>
    <xf numFmtId="0" fontId="13" fillId="9" borderId="1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32" fillId="15" borderId="2" xfId="0" applyFont="1" applyFill="1" applyBorder="1" applyAlignment="1">
      <alignment horizontal="center" vertical="center"/>
    </xf>
    <xf numFmtId="0" fontId="32" fillId="15" borderId="12" xfId="0" applyFont="1" applyFill="1" applyBorder="1" applyAlignment="1">
      <alignment horizontal="center" vertical="center"/>
    </xf>
    <xf numFmtId="0" fontId="32" fillId="15" borderId="3" xfId="0" applyFont="1" applyFill="1" applyBorder="1" applyAlignment="1">
      <alignment horizontal="center" vertical="center"/>
    </xf>
    <xf numFmtId="0" fontId="27" fillId="0" borderId="2"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3" xfId="0" applyFont="1" applyBorder="1" applyAlignment="1">
      <alignment horizontal="center" vertical="center" wrapText="1"/>
    </xf>
    <xf numFmtId="0" fontId="37" fillId="0" borderId="2" xfId="0" applyFont="1" applyBorder="1" applyAlignment="1">
      <alignment horizontal="justify" vertical="center" wrapText="1"/>
    </xf>
    <xf numFmtId="0" fontId="37" fillId="0" borderId="12" xfId="0" applyFont="1" applyBorder="1" applyAlignment="1">
      <alignment horizontal="justify" vertical="center" wrapText="1"/>
    </xf>
    <xf numFmtId="0" fontId="37" fillId="0" borderId="3" xfId="0" applyFont="1" applyBorder="1" applyAlignment="1">
      <alignment horizontal="justify" vertical="center" wrapText="1"/>
    </xf>
    <xf numFmtId="0" fontId="11" fillId="9" borderId="11" xfId="0" applyFont="1" applyFill="1" applyBorder="1" applyAlignment="1">
      <alignment horizontal="center" vertical="center"/>
    </xf>
    <xf numFmtId="0" fontId="11" fillId="9" borderId="5" xfId="0" applyFont="1" applyFill="1" applyBorder="1" applyAlignment="1">
      <alignment horizontal="center" vertical="center"/>
    </xf>
  </cellXfs>
  <cellStyles count="3">
    <cellStyle name="Normal" xfId="0" builtinId="0"/>
    <cellStyle name="Normal_24.JUL-SET - Observ-Recom-Seguim. Supervisiones por JR (2009)" xfId="1" xr:uid="{00000000-0005-0000-0000-000001000000}"/>
    <cellStyle name="Porcentaje" xfId="2" builtinId="5"/>
  </cellStyles>
  <dxfs count="128">
    <dxf>
      <fill>
        <patternFill>
          <bgColor theme="9" tint="-0.24994659260841701"/>
        </patternFill>
      </fill>
    </dxf>
    <dxf>
      <fill>
        <patternFill>
          <bgColor rgb="FFC00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ont>
        <color theme="1"/>
      </font>
      <fill>
        <patternFill>
          <bgColor theme="1"/>
        </patternFill>
      </fill>
    </dxf>
    <dxf>
      <font>
        <color theme="1"/>
      </font>
      <fill>
        <patternFill>
          <bgColor theme="1"/>
        </patternFill>
      </fill>
    </dxf>
    <dxf>
      <font>
        <b/>
        <i val="0"/>
        <color theme="0"/>
      </font>
      <fill>
        <patternFill>
          <bgColor rgb="FFFF0000"/>
        </patternFill>
      </fill>
    </dxf>
    <dxf>
      <font>
        <b/>
        <i val="0"/>
        <color theme="0"/>
      </font>
      <fill>
        <patternFill>
          <bgColor rgb="FF00B050"/>
        </patternFill>
      </fill>
    </dxf>
    <dxf>
      <fill>
        <patternFill>
          <bgColor rgb="FFFFC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1"/>
        </patternFill>
      </fill>
      <border>
        <left style="thin">
          <color theme="0"/>
        </left>
        <right style="thin">
          <color theme="0"/>
        </right>
        <top style="thin">
          <color theme="0"/>
        </top>
        <bottom style="thin">
          <color theme="0"/>
        </bottom>
        <vertical/>
        <horizontal/>
      </border>
    </dxf>
    <dxf>
      <font>
        <b/>
        <i val="0"/>
        <color theme="0"/>
      </font>
      <fill>
        <patternFill>
          <bgColor rgb="FF00B050"/>
        </patternFill>
      </fill>
    </dxf>
    <dxf>
      <font>
        <b/>
        <i val="0"/>
      </font>
      <fill>
        <patternFill>
          <bgColor rgb="FFFFFF00"/>
        </patternFill>
      </fill>
    </dxf>
    <dxf>
      <font>
        <b/>
        <i val="0"/>
        <color theme="0"/>
      </font>
      <fill>
        <patternFill>
          <bgColor theme="9" tint="-0.24994659260841701"/>
        </patternFill>
      </fill>
    </dxf>
    <dxf>
      <font>
        <b/>
        <i val="0"/>
        <color theme="0"/>
      </font>
      <fill>
        <patternFill>
          <bgColor rgb="FFFF000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dxf>
    <dxf>
      <fill>
        <patternFill>
          <bgColor theme="1"/>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dxf>
    <dxf>
      <fill>
        <patternFill>
          <bgColor theme="1"/>
        </patternFill>
      </fill>
    </dxf>
    <dxf>
      <fill>
        <patternFill>
          <bgColor theme="1"/>
        </patternFill>
      </fill>
      <border>
        <left style="thin">
          <color theme="0"/>
        </left>
        <right style="thin">
          <color theme="0"/>
        </right>
        <top style="thin">
          <color theme="0"/>
        </top>
        <bottom style="thin">
          <color theme="0"/>
        </bottom>
      </border>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border>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border>
    </dxf>
    <dxf>
      <font>
        <b/>
        <i val="0"/>
        <color theme="0"/>
      </font>
      <fill>
        <patternFill>
          <bgColor rgb="FF00B050"/>
        </patternFill>
      </fill>
    </dxf>
    <dxf>
      <font>
        <b/>
        <i val="0"/>
      </font>
      <fill>
        <patternFill>
          <bgColor rgb="FFFFFF00"/>
        </patternFill>
      </fill>
    </dxf>
    <dxf>
      <font>
        <b/>
        <i val="0"/>
        <color theme="0"/>
      </font>
      <fill>
        <patternFill>
          <bgColor theme="9" tint="-0.24994659260841701"/>
        </patternFill>
      </fill>
    </dxf>
    <dxf>
      <font>
        <b/>
        <i val="0"/>
        <color theme="0"/>
      </font>
      <fill>
        <patternFill>
          <bgColor rgb="FFFF000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border>
    </dxf>
    <dxf>
      <fill>
        <patternFill>
          <bgColor theme="1"/>
        </patternFill>
      </fill>
      <border>
        <left style="thin">
          <color theme="0"/>
        </left>
        <right style="thin">
          <color theme="0"/>
        </right>
        <top style="thin">
          <color theme="0"/>
        </top>
        <bottom style="thin">
          <color theme="0"/>
        </bottom>
      </border>
    </dxf>
    <dxf>
      <fill>
        <patternFill>
          <bgColor rgb="FF00B050"/>
        </patternFill>
      </fill>
    </dxf>
    <dxf>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s>
  <tableStyles count="0" defaultTableStyle="TableStyleMedium9" defaultPivotStyle="PivotStyleLight16"/>
  <colors>
    <mruColors>
      <color rgb="FFFF6600"/>
      <color rgb="FFFAB4EB"/>
      <color rgb="FFF896E3"/>
      <color rgb="FFED7FD8"/>
      <color rgb="FF9751CB"/>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4</xdr:col>
      <xdr:colOff>28574</xdr:colOff>
      <xdr:row>5</xdr:row>
      <xdr:rowOff>38100</xdr:rowOff>
    </xdr:from>
    <xdr:to>
      <xdr:col>5</xdr:col>
      <xdr:colOff>1009649</xdr:colOff>
      <xdr:row>8</xdr:row>
      <xdr:rowOff>438150</xdr:rowOff>
    </xdr:to>
    <xdr:sp macro="" textlink="">
      <xdr:nvSpPr>
        <xdr:cNvPr id="3" name="Rectángulo 2">
          <a:extLst>
            <a:ext uri="{FF2B5EF4-FFF2-40B4-BE49-F238E27FC236}">
              <a16:creationId xmlns:a16="http://schemas.microsoft.com/office/drawing/2014/main" id="{FF9F41DC-571B-40AA-93FD-A56A46F6FF2F}"/>
            </a:ext>
          </a:extLst>
        </xdr:cNvPr>
        <xdr:cNvSpPr/>
      </xdr:nvSpPr>
      <xdr:spPr>
        <a:xfrm>
          <a:off x="2590799" y="1781175"/>
          <a:ext cx="2028825" cy="1828800"/>
        </a:xfrm>
        <a:prstGeom prst="rect">
          <a:avLst/>
        </a:prstGeom>
        <a:solidFill>
          <a:srgbClr val="C00000">
            <a:alpha val="50000"/>
          </a:srgbClr>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ctr">
          <a:scene3d>
            <a:camera prst="orthographicFront">
              <a:rot lat="0" lon="0" rev="2400000"/>
            </a:camera>
            <a:lightRig rig="threePt" dir="t"/>
          </a:scene3d>
        </a:bodyPr>
        <a:lstStyle/>
        <a:p>
          <a:pPr algn="ctr"/>
          <a:r>
            <a:rPr lang="es-PE" sz="1600" b="1"/>
            <a:t>No</a:t>
          </a:r>
          <a:r>
            <a:rPr lang="es-PE" sz="1600" b="1" baseline="0"/>
            <a:t> aplica para los riesgos de corrupción</a:t>
          </a:r>
          <a:endParaRPr lang="es-PE" sz="16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1048576"/>
  <sheetViews>
    <sheetView workbookViewId="0">
      <selection activeCell="F12" sqref="F12"/>
    </sheetView>
  </sheetViews>
  <sheetFormatPr baseColWidth="10" defaultColWidth="0" defaultRowHeight="15" zeroHeight="1"/>
  <cols>
    <col min="1" max="1" width="2.42578125" customWidth="1"/>
    <col min="2" max="2" width="24.28515625" customWidth="1"/>
    <col min="3" max="3" width="2.85546875" customWidth="1"/>
    <col min="4" max="4" width="9.7109375" customWidth="1"/>
    <col min="5" max="5" width="16.5703125" customWidth="1"/>
    <col min="6" max="6" width="8.7109375" customWidth="1"/>
    <col min="7" max="7" width="12" customWidth="1"/>
    <col min="8" max="8" width="2.7109375" customWidth="1"/>
    <col min="9" max="9" width="23.5703125" customWidth="1"/>
    <col min="10" max="10" width="7.140625" customWidth="1"/>
    <col min="11" max="11" width="24.42578125" bestFit="1" customWidth="1"/>
    <col min="12" max="12" width="2.85546875" customWidth="1"/>
    <col min="13" max="16" width="0" hidden="1" customWidth="1"/>
    <col min="17" max="16384" width="11.42578125" hidden="1"/>
  </cols>
  <sheetData>
    <row r="1" spans="1:12">
      <c r="A1" s="54"/>
      <c r="B1" s="54"/>
      <c r="C1" s="54"/>
      <c r="D1" s="54"/>
      <c r="E1" s="54"/>
      <c r="F1" s="54"/>
      <c r="G1" s="54"/>
      <c r="H1" s="54"/>
      <c r="I1" s="54"/>
      <c r="J1" s="54"/>
      <c r="K1" s="54"/>
      <c r="L1" s="54"/>
    </row>
    <row r="2" spans="1:12" ht="15" customHeight="1">
      <c r="A2" s="54"/>
      <c r="B2" s="307" t="s">
        <v>37</v>
      </c>
      <c r="C2" s="122"/>
      <c r="D2" s="309" t="s">
        <v>40</v>
      </c>
      <c r="E2" s="310"/>
      <c r="F2" s="311"/>
      <c r="G2" s="122"/>
      <c r="H2" s="54"/>
      <c r="I2" s="307" t="s">
        <v>334</v>
      </c>
      <c r="J2" s="122"/>
      <c r="K2" s="307" t="s">
        <v>342</v>
      </c>
      <c r="L2" s="54"/>
    </row>
    <row r="3" spans="1:12">
      <c r="A3" s="54"/>
      <c r="B3" s="308"/>
      <c r="C3" s="122"/>
      <c r="D3" s="312"/>
      <c r="E3" s="313"/>
      <c r="F3" s="314"/>
      <c r="G3" s="122"/>
      <c r="H3" s="54"/>
      <c r="I3" s="308"/>
      <c r="J3" s="122"/>
      <c r="K3" s="308"/>
      <c r="L3" s="54"/>
    </row>
    <row r="4" spans="1:12" ht="15" customHeight="1">
      <c r="A4" s="54"/>
      <c r="B4" s="23" t="s">
        <v>29</v>
      </c>
      <c r="C4" s="122"/>
      <c r="D4" s="125">
        <v>4</v>
      </c>
      <c r="E4" s="125" t="s">
        <v>321</v>
      </c>
      <c r="F4" s="125">
        <v>4</v>
      </c>
      <c r="G4" s="122"/>
      <c r="H4" s="54"/>
      <c r="I4" s="126" t="s">
        <v>354</v>
      </c>
      <c r="J4" s="122"/>
      <c r="K4" s="127" t="s">
        <v>62</v>
      </c>
      <c r="L4" s="54"/>
    </row>
    <row r="5" spans="1:12" ht="15" customHeight="1">
      <c r="A5" s="54"/>
      <c r="B5" s="5" t="s">
        <v>30</v>
      </c>
      <c r="C5" s="122"/>
      <c r="D5" s="121">
        <v>6</v>
      </c>
      <c r="E5" s="121" t="s">
        <v>322</v>
      </c>
      <c r="F5" s="121">
        <v>6</v>
      </c>
      <c r="G5" s="122"/>
      <c r="H5" s="54"/>
      <c r="I5" s="126" t="s">
        <v>355</v>
      </c>
      <c r="J5" s="122"/>
      <c r="K5" s="123" t="s">
        <v>71</v>
      </c>
      <c r="L5" s="54"/>
    </row>
    <row r="6" spans="1:12">
      <c r="A6" s="54"/>
      <c r="B6" s="5" t="s">
        <v>31</v>
      </c>
      <c r="C6" s="122"/>
      <c r="D6" s="121">
        <v>8</v>
      </c>
      <c r="E6" s="121" t="s">
        <v>323</v>
      </c>
      <c r="F6" s="121">
        <v>8</v>
      </c>
      <c r="G6" s="122"/>
      <c r="H6" s="54"/>
      <c r="I6" s="126" t="s">
        <v>60</v>
      </c>
      <c r="J6" s="122"/>
      <c r="K6" s="123" t="s">
        <v>61</v>
      </c>
      <c r="L6" s="54"/>
    </row>
    <row r="7" spans="1:12">
      <c r="A7" s="54"/>
      <c r="B7" s="5" t="s">
        <v>32</v>
      </c>
      <c r="C7" s="122"/>
      <c r="D7" s="121">
        <v>10</v>
      </c>
      <c r="E7" s="121" t="s">
        <v>324</v>
      </c>
      <c r="F7" s="121">
        <v>10</v>
      </c>
      <c r="G7" s="122"/>
      <c r="H7" s="54"/>
      <c r="I7" s="126" t="s">
        <v>59</v>
      </c>
      <c r="J7" s="122"/>
      <c r="K7" s="161"/>
      <c r="L7" s="54"/>
    </row>
    <row r="8" spans="1:12" ht="15" customHeight="1">
      <c r="A8" s="54"/>
      <c r="B8" s="5" t="s">
        <v>33</v>
      </c>
      <c r="C8" s="122"/>
      <c r="D8" s="122"/>
      <c r="E8" s="122"/>
      <c r="F8" s="122"/>
      <c r="G8" s="122"/>
      <c r="H8" s="54"/>
      <c r="I8" s="126" t="s">
        <v>356</v>
      </c>
      <c r="J8" s="122"/>
      <c r="K8" s="161"/>
      <c r="L8" s="54"/>
    </row>
    <row r="9" spans="1:12">
      <c r="A9" s="54"/>
      <c r="B9" s="5" t="s">
        <v>34</v>
      </c>
      <c r="C9" s="122"/>
      <c r="D9" s="309" t="s">
        <v>41</v>
      </c>
      <c r="E9" s="310"/>
      <c r="F9" s="311"/>
      <c r="G9" s="122"/>
      <c r="H9" s="54"/>
      <c r="I9" s="126" t="s">
        <v>357</v>
      </c>
      <c r="J9" s="122"/>
      <c r="K9" s="161"/>
      <c r="L9" s="54"/>
    </row>
    <row r="10" spans="1:12" ht="15" customHeight="1">
      <c r="A10" s="54"/>
      <c r="B10" s="5" t="s">
        <v>35</v>
      </c>
      <c r="C10" s="122"/>
      <c r="D10" s="312"/>
      <c r="E10" s="313"/>
      <c r="F10" s="314"/>
      <c r="G10" s="122"/>
      <c r="H10" s="54"/>
      <c r="I10" s="122"/>
      <c r="J10" s="54"/>
      <c r="K10" s="122"/>
      <c r="L10" s="54"/>
    </row>
    <row r="11" spans="1:12">
      <c r="A11" s="54"/>
      <c r="B11" s="5" t="s">
        <v>178</v>
      </c>
      <c r="C11" s="122"/>
      <c r="D11" s="149">
        <v>4</v>
      </c>
      <c r="E11" s="23" t="s">
        <v>317</v>
      </c>
      <c r="F11" s="149">
        <v>4</v>
      </c>
      <c r="G11" s="122"/>
      <c r="H11" s="54"/>
      <c r="I11" s="318" t="s">
        <v>64</v>
      </c>
      <c r="J11" s="319"/>
      <c r="K11" s="122"/>
      <c r="L11" s="54"/>
    </row>
    <row r="12" spans="1:12">
      <c r="A12" s="54"/>
      <c r="B12" s="5" t="s">
        <v>305</v>
      </c>
      <c r="C12" s="122"/>
      <c r="D12" s="149">
        <v>6</v>
      </c>
      <c r="E12" s="5" t="s">
        <v>316</v>
      </c>
      <c r="F12" s="149">
        <v>6</v>
      </c>
      <c r="G12" s="122"/>
      <c r="H12" s="54"/>
      <c r="I12" s="313"/>
      <c r="J12" s="314"/>
      <c r="K12" s="122"/>
      <c r="L12" s="54"/>
    </row>
    <row r="13" spans="1:12">
      <c r="A13" s="54"/>
      <c r="B13" s="5" t="s">
        <v>36</v>
      </c>
      <c r="C13" s="122"/>
      <c r="D13" s="149">
        <v>8</v>
      </c>
      <c r="E13" s="5" t="s">
        <v>315</v>
      </c>
      <c r="F13" s="149">
        <v>8</v>
      </c>
      <c r="G13" s="122"/>
      <c r="H13" s="54"/>
      <c r="I13" s="124" t="s">
        <v>8</v>
      </c>
      <c r="J13" s="125">
        <v>1</v>
      </c>
      <c r="K13" s="122"/>
      <c r="L13" s="54"/>
    </row>
    <row r="14" spans="1:12">
      <c r="A14" s="54"/>
      <c r="B14" s="54"/>
      <c r="C14" s="54"/>
      <c r="D14" s="149">
        <v>10</v>
      </c>
      <c r="E14" s="5" t="s">
        <v>325</v>
      </c>
      <c r="F14" s="149">
        <v>10</v>
      </c>
      <c r="G14" s="122"/>
      <c r="H14" s="54"/>
      <c r="I14" s="124" t="s">
        <v>7</v>
      </c>
      <c r="J14" s="121">
        <v>2</v>
      </c>
      <c r="K14" s="122"/>
      <c r="L14" s="54"/>
    </row>
    <row r="15" spans="1:12" ht="15" customHeight="1">
      <c r="A15" s="54"/>
      <c r="B15" s="307" t="s">
        <v>38</v>
      </c>
      <c r="C15" s="54"/>
      <c r="G15" s="122"/>
      <c r="H15" s="54"/>
      <c r="I15" s="124" t="s">
        <v>6</v>
      </c>
      <c r="J15" s="121">
        <v>3</v>
      </c>
      <c r="K15" s="122"/>
      <c r="L15" s="122"/>
    </row>
    <row r="16" spans="1:12">
      <c r="A16" s="54"/>
      <c r="B16" s="308"/>
      <c r="C16" s="122"/>
      <c r="D16" s="315" t="s">
        <v>42</v>
      </c>
      <c r="E16" s="316"/>
      <c r="F16" s="316"/>
      <c r="G16" s="317"/>
      <c r="H16" s="54"/>
      <c r="I16" s="124" t="s">
        <v>5</v>
      </c>
      <c r="J16" s="121">
        <v>4</v>
      </c>
      <c r="K16" s="122"/>
      <c r="L16" s="122"/>
    </row>
    <row r="17" spans="1:12">
      <c r="A17" s="54"/>
      <c r="B17" s="23" t="s">
        <v>18</v>
      </c>
      <c r="C17" s="122"/>
      <c r="D17" s="147" t="s">
        <v>1</v>
      </c>
      <c r="E17" s="145" t="s">
        <v>335</v>
      </c>
      <c r="F17" s="145" t="s">
        <v>336</v>
      </c>
      <c r="G17" s="146" t="s">
        <v>337</v>
      </c>
      <c r="H17" s="54"/>
      <c r="I17" s="124" t="s">
        <v>10</v>
      </c>
      <c r="J17" s="121">
        <v>5</v>
      </c>
      <c r="K17" s="54"/>
      <c r="L17" s="122"/>
    </row>
    <row r="18" spans="1:12" ht="15" customHeight="1">
      <c r="A18" s="54"/>
      <c r="B18" s="5" t="s">
        <v>19</v>
      </c>
      <c r="C18" s="122"/>
      <c r="D18" s="150">
        <v>16</v>
      </c>
      <c r="E18" s="150" t="s">
        <v>338</v>
      </c>
      <c r="F18" s="150" t="s">
        <v>326</v>
      </c>
      <c r="G18" s="150" t="s">
        <v>327</v>
      </c>
      <c r="H18" s="54"/>
      <c r="I18" s="54"/>
      <c r="J18" s="54"/>
      <c r="K18" s="54"/>
      <c r="L18" s="122"/>
    </row>
    <row r="19" spans="1:12">
      <c r="A19" s="54"/>
      <c r="B19" s="2"/>
      <c r="C19" s="122"/>
      <c r="D19" s="150">
        <v>24</v>
      </c>
      <c r="E19" s="150" t="s">
        <v>338</v>
      </c>
      <c r="F19" s="150" t="s">
        <v>326</v>
      </c>
      <c r="G19" s="150" t="s">
        <v>327</v>
      </c>
      <c r="H19" s="54"/>
      <c r="I19" s="307" t="s">
        <v>46</v>
      </c>
      <c r="J19" s="54"/>
      <c r="K19" s="307" t="s">
        <v>405</v>
      </c>
      <c r="L19" s="122"/>
    </row>
    <row r="20" spans="1:12" ht="15" customHeight="1">
      <c r="A20" s="54"/>
      <c r="B20" s="307" t="s">
        <v>43</v>
      </c>
      <c r="C20" s="122"/>
      <c r="D20" s="151">
        <v>32</v>
      </c>
      <c r="E20" s="151" t="s">
        <v>339</v>
      </c>
      <c r="F20" s="151" t="s">
        <v>328</v>
      </c>
      <c r="G20" s="151" t="s">
        <v>329</v>
      </c>
      <c r="H20" s="54"/>
      <c r="I20" s="308"/>
      <c r="J20" s="54"/>
      <c r="K20" s="308" t="s">
        <v>263</v>
      </c>
      <c r="L20" s="122"/>
    </row>
    <row r="21" spans="1:12">
      <c r="A21" s="54"/>
      <c r="B21" s="308"/>
      <c r="C21" s="122"/>
      <c r="D21" s="151">
        <v>36</v>
      </c>
      <c r="E21" s="151" t="s">
        <v>339</v>
      </c>
      <c r="F21" s="151" t="s">
        <v>328</v>
      </c>
      <c r="G21" s="151" t="s">
        <v>329</v>
      </c>
      <c r="H21" s="54"/>
      <c r="I21" s="5" t="s">
        <v>15</v>
      </c>
      <c r="J21" s="54"/>
      <c r="K21" s="5" t="s">
        <v>264</v>
      </c>
      <c r="L21" s="122"/>
    </row>
    <row r="22" spans="1:12">
      <c r="A22" s="54"/>
      <c r="B22" s="23" t="s">
        <v>65</v>
      </c>
      <c r="C22" s="122"/>
      <c r="D22" s="151">
        <v>40</v>
      </c>
      <c r="E22" s="151" t="s">
        <v>339</v>
      </c>
      <c r="F22" s="151" t="s">
        <v>328</v>
      </c>
      <c r="G22" s="151" t="s">
        <v>329</v>
      </c>
      <c r="H22" s="54"/>
      <c r="I22" s="121" t="s">
        <v>16</v>
      </c>
      <c r="J22" s="54"/>
      <c r="K22" s="5" t="s">
        <v>265</v>
      </c>
      <c r="L22" s="122"/>
    </row>
    <row r="23" spans="1:12" ht="15" customHeight="1">
      <c r="A23" s="54"/>
      <c r="B23" s="5" t="s">
        <v>14</v>
      </c>
      <c r="C23" s="122"/>
      <c r="D23" s="152">
        <v>48</v>
      </c>
      <c r="E23" s="152" t="s">
        <v>340</v>
      </c>
      <c r="F23" s="152" t="s">
        <v>330</v>
      </c>
      <c r="G23" s="152" t="s">
        <v>331</v>
      </c>
      <c r="H23" s="54"/>
      <c r="I23" s="121" t="s">
        <v>69</v>
      </c>
      <c r="J23" s="54"/>
      <c r="K23" s="5" t="s">
        <v>266</v>
      </c>
      <c r="L23" s="122"/>
    </row>
    <row r="24" spans="1:12" ht="15" customHeight="1">
      <c r="A24" s="54"/>
      <c r="B24" s="5" t="s">
        <v>53</v>
      </c>
      <c r="C24" s="122"/>
      <c r="D24" s="152">
        <v>60</v>
      </c>
      <c r="E24" s="152" t="s">
        <v>340</v>
      </c>
      <c r="F24" s="152" t="s">
        <v>330</v>
      </c>
      <c r="G24" s="152" t="s">
        <v>331</v>
      </c>
      <c r="H24" s="54"/>
      <c r="I24" s="54"/>
      <c r="J24" s="54"/>
      <c r="K24" s="121" t="s">
        <v>267</v>
      </c>
      <c r="L24" s="122"/>
    </row>
    <row r="25" spans="1:12">
      <c r="A25" s="54"/>
      <c r="B25" s="2"/>
      <c r="C25" s="122"/>
      <c r="D25" s="152">
        <v>64</v>
      </c>
      <c r="E25" s="152" t="s">
        <v>340</v>
      </c>
      <c r="F25" s="152" t="s">
        <v>330</v>
      </c>
      <c r="G25" s="152" t="s">
        <v>331</v>
      </c>
      <c r="H25" s="54"/>
      <c r="I25" s="54"/>
      <c r="J25" s="54"/>
      <c r="K25" s="54"/>
      <c r="L25" s="122"/>
    </row>
    <row r="26" spans="1:12">
      <c r="A26" s="54"/>
      <c r="B26" s="307" t="s">
        <v>378</v>
      </c>
      <c r="C26" s="122"/>
      <c r="D26" s="153">
        <v>80</v>
      </c>
      <c r="E26" s="153" t="s">
        <v>341</v>
      </c>
      <c r="F26" s="153" t="s">
        <v>332</v>
      </c>
      <c r="G26" s="153" t="s">
        <v>333</v>
      </c>
      <c r="H26" s="54"/>
      <c r="I26" s="54"/>
      <c r="J26" s="54"/>
      <c r="K26" s="307" t="s">
        <v>464</v>
      </c>
      <c r="L26" s="122"/>
    </row>
    <row r="27" spans="1:12">
      <c r="A27" s="54"/>
      <c r="B27" s="308"/>
      <c r="C27" s="122"/>
      <c r="D27" s="153">
        <v>100</v>
      </c>
      <c r="E27" s="153" t="s">
        <v>341</v>
      </c>
      <c r="F27" s="153" t="s">
        <v>332</v>
      </c>
      <c r="G27" s="153" t="s">
        <v>333</v>
      </c>
      <c r="H27" s="54"/>
      <c r="I27" s="54"/>
      <c r="J27" s="54"/>
      <c r="K27" s="308" t="s">
        <v>263</v>
      </c>
      <c r="L27" s="122"/>
    </row>
    <row r="28" spans="1:12" ht="15" customHeight="1">
      <c r="A28" s="54"/>
      <c r="B28" s="23" t="s">
        <v>21</v>
      </c>
      <c r="C28" s="122"/>
      <c r="D28" s="54"/>
      <c r="E28" s="54"/>
      <c r="F28" s="54"/>
      <c r="G28" s="122"/>
      <c r="H28" s="54"/>
      <c r="I28" s="54"/>
      <c r="J28" s="54"/>
      <c r="K28" s="5" t="s">
        <v>406</v>
      </c>
      <c r="L28" s="122"/>
    </row>
    <row r="29" spans="1:12">
      <c r="A29" s="54"/>
      <c r="B29" s="54"/>
      <c r="C29" s="54"/>
      <c r="D29" s="54"/>
      <c r="E29" s="54"/>
      <c r="F29" s="54"/>
      <c r="G29" s="54"/>
      <c r="H29" s="54"/>
      <c r="I29" s="54"/>
      <c r="J29" s="54"/>
      <c r="K29" s="5" t="s">
        <v>407</v>
      </c>
      <c r="L29" s="54"/>
    </row>
    <row r="30" spans="1:12">
      <c r="A30" s="54"/>
      <c r="B30" s="307" t="s">
        <v>379</v>
      </c>
      <c r="C30" s="54"/>
      <c r="D30" s="54"/>
      <c r="E30" s="54"/>
      <c r="F30" s="54"/>
      <c r="G30" s="54"/>
      <c r="H30" s="54"/>
      <c r="I30" s="54"/>
      <c r="J30" s="54"/>
      <c r="K30" s="5" t="s">
        <v>408</v>
      </c>
      <c r="L30" s="54"/>
    </row>
    <row r="31" spans="1:12">
      <c r="A31" s="54"/>
      <c r="B31" s="308"/>
      <c r="C31" s="54"/>
      <c r="D31" s="54"/>
      <c r="E31" s="54"/>
      <c r="F31" s="54"/>
      <c r="G31" s="54"/>
      <c r="H31" s="54"/>
      <c r="I31" s="54"/>
      <c r="J31" s="54"/>
      <c r="K31" s="5" t="s">
        <v>409</v>
      </c>
      <c r="L31" s="54"/>
    </row>
    <row r="32" spans="1:12">
      <c r="A32" s="54"/>
      <c r="B32" s="23" t="s">
        <v>20</v>
      </c>
      <c r="C32" s="54"/>
      <c r="D32" s="54"/>
      <c r="E32" s="54"/>
      <c r="F32" s="54"/>
      <c r="G32" s="54"/>
      <c r="H32" s="54"/>
      <c r="I32" s="54"/>
      <c r="J32" s="54"/>
      <c r="K32" s="5" t="s">
        <v>410</v>
      </c>
      <c r="L32" s="54"/>
    </row>
    <row r="33" spans="1:12" ht="15" customHeight="1">
      <c r="A33" s="54"/>
      <c r="B33" s="23" t="s">
        <v>4</v>
      </c>
      <c r="C33" s="54"/>
      <c r="D33" s="54"/>
      <c r="E33" s="54"/>
      <c r="F33" s="54"/>
      <c r="G33" s="54"/>
      <c r="H33" s="54"/>
      <c r="I33" s="54"/>
      <c r="J33" s="54"/>
      <c r="K33" s="5" t="s">
        <v>411</v>
      </c>
      <c r="L33" s="54"/>
    </row>
    <row r="34" spans="1:12" ht="15" customHeight="1">
      <c r="A34" s="54"/>
      <c r="B34" s="23" t="s">
        <v>22</v>
      </c>
      <c r="C34" s="54"/>
      <c r="D34" s="54"/>
      <c r="E34" s="54"/>
      <c r="F34" s="54"/>
      <c r="G34" s="54"/>
      <c r="H34" s="54"/>
      <c r="I34" s="54"/>
      <c r="J34" s="54"/>
      <c r="K34" s="5" t="s">
        <v>412</v>
      </c>
      <c r="L34" s="54"/>
    </row>
    <row r="35" spans="1:12">
      <c r="A35" s="54"/>
      <c r="B35" s="54"/>
      <c r="C35" s="54"/>
      <c r="D35" s="54"/>
      <c r="E35" s="54"/>
      <c r="F35" s="54"/>
      <c r="G35" s="54"/>
      <c r="H35" s="54"/>
      <c r="I35" s="54"/>
      <c r="J35" s="54"/>
      <c r="K35" s="54"/>
      <c r="L35" s="54"/>
    </row>
    <row r="36" spans="1:12">
      <c r="A36" s="54"/>
      <c r="B36" s="54"/>
      <c r="C36" s="54"/>
      <c r="D36" s="54"/>
      <c r="E36" s="54"/>
      <c r="F36" s="54"/>
      <c r="G36" s="54"/>
      <c r="H36" s="54"/>
      <c r="I36" s="54"/>
      <c r="J36" s="54"/>
      <c r="K36" s="54"/>
      <c r="L36" s="54"/>
    </row>
    <row r="37" spans="1:12">
      <c r="A37" s="54"/>
      <c r="B37" s="54"/>
      <c r="C37" s="54"/>
      <c r="D37" s="54"/>
      <c r="E37" s="54"/>
      <c r="F37" s="54"/>
      <c r="G37" s="54"/>
      <c r="H37" s="54"/>
      <c r="I37" s="54"/>
      <c r="J37" s="54"/>
      <c r="K37" s="54"/>
      <c r="L37" s="54"/>
    </row>
    <row r="38" spans="1:12">
      <c r="A38" s="54"/>
      <c r="B38" s="54"/>
      <c r="C38" s="54"/>
      <c r="D38" s="54"/>
      <c r="E38" s="54"/>
      <c r="F38" s="54"/>
      <c r="G38" s="54"/>
      <c r="H38" s="54"/>
      <c r="I38" s="54"/>
      <c r="J38" s="54"/>
      <c r="K38" s="54"/>
      <c r="L38" s="54"/>
    </row>
    <row r="39" spans="1:12" ht="15" customHeight="1">
      <c r="A39" s="54"/>
      <c r="B39" s="54"/>
      <c r="C39" s="54"/>
      <c r="D39" s="54"/>
      <c r="E39" s="54"/>
      <c r="F39" s="54"/>
      <c r="G39" s="54"/>
      <c r="H39" s="54"/>
      <c r="I39" s="54"/>
      <c r="J39" s="54"/>
      <c r="K39" s="54"/>
      <c r="L39" s="54"/>
    </row>
    <row r="40" spans="1:12" ht="15" customHeight="1">
      <c r="A40" s="54"/>
      <c r="B40" s="54"/>
      <c r="C40" s="54"/>
      <c r="D40" s="54"/>
      <c r="E40" s="54"/>
      <c r="F40" s="54"/>
      <c r="G40" s="54"/>
      <c r="H40" s="54"/>
      <c r="I40" s="54"/>
      <c r="J40" s="54"/>
      <c r="K40" s="54"/>
      <c r="L40" s="54"/>
    </row>
    <row r="41" spans="1:12">
      <c r="A41" s="54"/>
      <c r="B41" s="54"/>
      <c r="C41" s="54"/>
      <c r="D41" s="54"/>
      <c r="E41" s="54"/>
      <c r="F41" s="54"/>
      <c r="G41" s="54"/>
      <c r="H41" s="54"/>
      <c r="I41" s="54"/>
      <c r="J41" s="54"/>
      <c r="K41" s="54"/>
      <c r="L41" s="54"/>
    </row>
    <row r="42" spans="1:12">
      <c r="A42" s="54"/>
      <c r="B42" s="54"/>
      <c r="C42" s="54"/>
      <c r="D42" s="54"/>
      <c r="E42" s="54"/>
      <c r="F42" s="54"/>
      <c r="G42" s="54"/>
      <c r="H42" s="54"/>
      <c r="I42" s="54"/>
      <c r="J42" s="54"/>
      <c r="K42" s="54"/>
      <c r="L42" s="54"/>
    </row>
    <row r="43" spans="1:12">
      <c r="B43" s="54"/>
      <c r="C43" s="54"/>
      <c r="D43" s="54"/>
      <c r="E43" s="54"/>
      <c r="F43" s="54"/>
      <c r="G43" s="54"/>
      <c r="H43" s="54"/>
      <c r="I43" s="54"/>
      <c r="J43" s="54"/>
      <c r="K43" s="54"/>
      <c r="L43" s="54"/>
    </row>
    <row r="44" spans="1:12">
      <c r="B44" s="54"/>
      <c r="C44" s="54"/>
      <c r="D44" s="54"/>
      <c r="E44" s="54"/>
      <c r="F44" s="54"/>
      <c r="G44" s="54"/>
      <c r="H44" s="54"/>
      <c r="I44" s="54"/>
      <c r="J44" s="54"/>
      <c r="K44" s="54"/>
      <c r="L44" s="54"/>
    </row>
    <row r="45" spans="1:12">
      <c r="B45" s="54"/>
      <c r="C45" s="54"/>
      <c r="D45" s="54"/>
      <c r="E45" s="54"/>
      <c r="F45" s="54"/>
      <c r="G45" s="54"/>
      <c r="H45" s="54"/>
      <c r="I45" s="54"/>
      <c r="J45" s="54"/>
      <c r="K45" s="54"/>
      <c r="L45" s="54"/>
    </row>
    <row r="46" spans="1:12">
      <c r="B46" s="54"/>
      <c r="C46" s="54"/>
      <c r="D46" s="54"/>
      <c r="E46" s="54"/>
      <c r="F46" s="54"/>
      <c r="G46" s="54"/>
      <c r="H46" s="54"/>
      <c r="I46" s="54"/>
      <c r="J46" s="54"/>
      <c r="K46" s="54"/>
      <c r="L46" s="54"/>
    </row>
    <row r="47" spans="1:12">
      <c r="C47" s="54"/>
      <c r="D47" s="54"/>
      <c r="E47" s="54"/>
      <c r="F47" s="54"/>
      <c r="G47" s="54"/>
      <c r="H47" s="54"/>
      <c r="I47" s="54"/>
      <c r="J47" s="54"/>
      <c r="K47" s="54"/>
      <c r="L47" s="54"/>
    </row>
    <row r="48" spans="1:12">
      <c r="C48" s="54"/>
      <c r="D48" s="54"/>
      <c r="E48" s="54"/>
      <c r="F48" s="54"/>
      <c r="G48" s="54"/>
      <c r="H48" s="54"/>
      <c r="I48" s="54"/>
      <c r="J48" s="54"/>
      <c r="K48" s="54"/>
      <c r="L48" s="54"/>
    </row>
    <row r="49" spans="3:12">
      <c r="C49" s="54"/>
      <c r="D49" s="54"/>
      <c r="E49" s="54"/>
      <c r="F49" s="54"/>
      <c r="G49" s="54"/>
      <c r="H49" s="54"/>
      <c r="I49" s="54"/>
      <c r="J49" s="54"/>
      <c r="K49" s="54"/>
      <c r="L49" s="54"/>
    </row>
    <row r="50" spans="3:12"/>
    <row r="51" spans="3:12"/>
    <row r="52" spans="3:12"/>
    <row r="53" spans="3:12"/>
    <row r="54" spans="3:12"/>
    <row r="55" spans="3:12"/>
    <row r="56" spans="3:12"/>
    <row r="57" spans="3:12"/>
    <row r="58" spans="3:12"/>
    <row r="59" spans="3:12"/>
    <row r="60" spans="3:12"/>
    <row r="61" spans="3:12"/>
    <row r="62" spans="3:12"/>
    <row r="63" spans="3:12"/>
    <row r="64" spans="3:12"/>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sheetProtection algorithmName="SHA-512" hashValue="v3r9z2qjog9a+gCF7xoT67Gf9iaeufcYr8xFu1E0vve0ihYy3pLfjf2wK7aO5y5jRIhLUSeNhlsOfnaUzdGzbw==" saltValue="K1HlUuXefuSr14Sy6bPhhQ==" spinCount="100000" sheet="1" objects="1" scenarios="1"/>
  <mergeCells count="14">
    <mergeCell ref="B15:B16"/>
    <mergeCell ref="B2:B3"/>
    <mergeCell ref="D9:F10"/>
    <mergeCell ref="D16:G16"/>
    <mergeCell ref="K19:K20"/>
    <mergeCell ref="I2:I3"/>
    <mergeCell ref="K2:K3"/>
    <mergeCell ref="I11:J12"/>
    <mergeCell ref="D2:F3"/>
    <mergeCell ref="K26:K27"/>
    <mergeCell ref="B30:B31"/>
    <mergeCell ref="I19:I20"/>
    <mergeCell ref="B20:B21"/>
    <mergeCell ref="B26:B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B2:I18"/>
  <sheetViews>
    <sheetView workbookViewId="0">
      <selection activeCell="C11" sqref="C11:G11"/>
    </sheetView>
  </sheetViews>
  <sheetFormatPr baseColWidth="10" defaultRowHeight="15"/>
  <cols>
    <col min="1" max="1" width="2.28515625" customWidth="1"/>
    <col min="2" max="2" width="24.85546875" customWidth="1"/>
    <col min="3" max="3" width="20.7109375" customWidth="1"/>
    <col min="6" max="6" width="19" customWidth="1"/>
    <col min="7" max="7" width="14" customWidth="1"/>
  </cols>
  <sheetData>
    <row r="2" spans="2:9" ht="27" customHeight="1">
      <c r="B2" s="320" t="s">
        <v>593</v>
      </c>
      <c r="C2" s="320"/>
      <c r="D2" s="320"/>
      <c r="E2" s="320"/>
      <c r="F2" s="320"/>
      <c r="G2" s="320"/>
    </row>
    <row r="3" spans="2:9" ht="30" customHeight="1">
      <c r="B3" s="321" t="s">
        <v>565</v>
      </c>
      <c r="C3" s="321"/>
      <c r="D3" s="321"/>
      <c r="E3" s="321"/>
      <c r="F3" s="321"/>
      <c r="G3" s="321"/>
      <c r="H3" s="239"/>
      <c r="I3" s="239"/>
    </row>
    <row r="4" spans="2:9" ht="30" customHeight="1">
      <c r="B4" s="242" t="s">
        <v>566</v>
      </c>
      <c r="C4" s="322"/>
      <c r="D4" s="323"/>
      <c r="E4" s="323"/>
      <c r="F4" s="323"/>
      <c r="G4" s="324"/>
    </row>
    <row r="5" spans="2:9" ht="30" customHeight="1">
      <c r="B5" s="242" t="s">
        <v>567</v>
      </c>
      <c r="C5" s="322"/>
      <c r="D5" s="323"/>
      <c r="E5" s="323"/>
      <c r="F5" s="323"/>
      <c r="G5" s="324"/>
    </row>
    <row r="6" spans="2:9" ht="30" customHeight="1">
      <c r="B6" s="242" t="s">
        <v>568</v>
      </c>
      <c r="C6" s="322"/>
      <c r="D6" s="323"/>
      <c r="E6" s="323"/>
      <c r="F6" s="323"/>
      <c r="G6" s="324"/>
    </row>
    <row r="7" spans="2:9" ht="30" customHeight="1">
      <c r="B7" s="243" t="s">
        <v>569</v>
      </c>
      <c r="C7" s="244"/>
      <c r="D7" s="245" t="s">
        <v>570</v>
      </c>
      <c r="E7" s="323"/>
      <c r="F7" s="323"/>
      <c r="G7" s="324"/>
    </row>
    <row r="8" spans="2:9" ht="30" customHeight="1">
      <c r="B8" s="243" t="s">
        <v>571</v>
      </c>
      <c r="C8" s="322"/>
      <c r="D8" s="324"/>
      <c r="E8" s="245" t="s">
        <v>572</v>
      </c>
      <c r="F8" s="327"/>
      <c r="G8" s="328"/>
    </row>
    <row r="9" spans="2:9" ht="30" customHeight="1">
      <c r="B9" s="241" t="s">
        <v>573</v>
      </c>
      <c r="C9" s="246"/>
      <c r="D9" s="246"/>
      <c r="E9" s="246"/>
      <c r="F9" s="246"/>
      <c r="G9" s="247"/>
    </row>
    <row r="10" spans="2:9" ht="30" customHeight="1">
      <c r="B10" s="248" t="s">
        <v>574</v>
      </c>
      <c r="C10" s="325"/>
      <c r="D10" s="325"/>
      <c r="E10" s="325"/>
      <c r="F10" s="325"/>
      <c r="G10" s="325"/>
    </row>
    <row r="11" spans="2:9" ht="30" customHeight="1">
      <c r="B11" s="248" t="s">
        <v>575</v>
      </c>
      <c r="C11" s="325"/>
      <c r="D11" s="325"/>
      <c r="E11" s="325"/>
      <c r="F11" s="325"/>
      <c r="G11" s="325"/>
    </row>
    <row r="12" spans="2:9" ht="30" customHeight="1">
      <c r="B12" s="248" t="s">
        <v>576</v>
      </c>
      <c r="C12" s="325"/>
      <c r="D12" s="325"/>
      <c r="E12" s="325"/>
      <c r="F12" s="325"/>
      <c r="G12" s="325"/>
    </row>
    <row r="13" spans="2:9" ht="30" customHeight="1">
      <c r="B13" s="248" t="s">
        <v>596</v>
      </c>
      <c r="C13" s="325"/>
      <c r="D13" s="325"/>
      <c r="E13" s="325"/>
      <c r="F13" s="325"/>
      <c r="G13" s="325"/>
    </row>
    <row r="14" spans="2:9" ht="30" customHeight="1">
      <c r="B14" s="248" t="s">
        <v>577</v>
      </c>
      <c r="C14" s="325"/>
      <c r="D14" s="325"/>
      <c r="E14" s="325"/>
      <c r="F14" s="325"/>
      <c r="G14" s="325"/>
    </row>
    <row r="18" spans="3:4">
      <c r="C18" s="326"/>
      <c r="D18" s="326"/>
    </row>
  </sheetData>
  <mergeCells count="14">
    <mergeCell ref="B2:G2"/>
    <mergeCell ref="B3:G3"/>
    <mergeCell ref="C4:G4"/>
    <mergeCell ref="C14:G14"/>
    <mergeCell ref="C18:D18"/>
    <mergeCell ref="C10:G10"/>
    <mergeCell ref="C11:G11"/>
    <mergeCell ref="C12:G12"/>
    <mergeCell ref="C13:G13"/>
    <mergeCell ref="F8:G8"/>
    <mergeCell ref="C8:D8"/>
    <mergeCell ref="C5:G5"/>
    <mergeCell ref="C6:G6"/>
    <mergeCell ref="E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2:P13"/>
  <sheetViews>
    <sheetView topLeftCell="D1" zoomScaleNormal="100" workbookViewId="0">
      <selection activeCell="P4" sqref="P4"/>
    </sheetView>
  </sheetViews>
  <sheetFormatPr baseColWidth="10" defaultColWidth="11.5703125" defaultRowHeight="15"/>
  <cols>
    <col min="1" max="1" width="2.140625" style="54" customWidth="1"/>
    <col min="2" max="2" width="4" style="54" customWidth="1"/>
    <col min="3" max="4" width="11.85546875" style="54" customWidth="1"/>
    <col min="5" max="5" width="13" style="54" customWidth="1"/>
    <col min="6" max="6" width="10.7109375" style="54" customWidth="1"/>
    <col min="7" max="7" width="17.140625" style="54" customWidth="1"/>
    <col min="8" max="8" width="18.5703125" style="54" customWidth="1"/>
    <col min="9" max="9" width="15.28515625" style="54" customWidth="1"/>
    <col min="10" max="10" width="16.28515625" style="54" customWidth="1"/>
    <col min="11" max="11" width="9.7109375" style="54" customWidth="1"/>
    <col min="12" max="12" width="15.140625" style="54" customWidth="1"/>
    <col min="13" max="13" width="16.85546875" style="54" customWidth="1"/>
    <col min="14" max="14" width="14" style="54" customWidth="1"/>
    <col min="15" max="15" width="13.7109375" style="54" customWidth="1"/>
    <col min="16" max="16" width="8.85546875" style="54" customWidth="1"/>
    <col min="17" max="16384" width="11.5703125" style="54"/>
  </cols>
  <sheetData>
    <row r="2" spans="2:16" s="231" customFormat="1" ht="26.25" customHeight="1">
      <c r="B2" s="329" t="s">
        <v>594</v>
      </c>
      <c r="C2" s="329"/>
      <c r="D2" s="329"/>
      <c r="E2" s="329"/>
      <c r="F2" s="329"/>
      <c r="G2" s="329"/>
      <c r="H2" s="329"/>
      <c r="I2" s="329"/>
      <c r="J2" s="329"/>
      <c r="K2" s="329"/>
      <c r="L2" s="329"/>
      <c r="M2" s="329"/>
      <c r="N2" s="329"/>
      <c r="O2" s="329"/>
      <c r="P2" s="329"/>
    </row>
    <row r="3" spans="2:16" s="231" customFormat="1" ht="21" customHeight="1">
      <c r="B3" s="331" t="s">
        <v>494</v>
      </c>
      <c r="C3" s="331"/>
      <c r="D3" s="331"/>
      <c r="E3" s="333"/>
      <c r="F3" s="334"/>
      <c r="G3" s="334"/>
      <c r="H3" s="334"/>
      <c r="I3" s="334"/>
      <c r="J3" s="334"/>
      <c r="K3" s="334"/>
      <c r="L3" s="335"/>
      <c r="M3" s="333" t="s">
        <v>495</v>
      </c>
      <c r="N3" s="335"/>
      <c r="O3" s="332"/>
      <c r="P3" s="332"/>
    </row>
    <row r="4" spans="2:16" s="231" customFormat="1" ht="48" customHeight="1">
      <c r="B4" s="249" t="s">
        <v>496</v>
      </c>
      <c r="C4" s="250" t="s">
        <v>497</v>
      </c>
      <c r="D4" s="250" t="s">
        <v>498</v>
      </c>
      <c r="E4" s="250" t="s">
        <v>499</v>
      </c>
      <c r="F4" s="250" t="s">
        <v>500</v>
      </c>
      <c r="G4" s="250" t="s">
        <v>501</v>
      </c>
      <c r="H4" s="250" t="s">
        <v>643</v>
      </c>
      <c r="I4" s="250" t="s">
        <v>644</v>
      </c>
      <c r="J4" s="250" t="s">
        <v>645</v>
      </c>
      <c r="K4" s="250" t="s">
        <v>502</v>
      </c>
      <c r="L4" s="250" t="s">
        <v>646</v>
      </c>
      <c r="M4" s="250" t="s">
        <v>647</v>
      </c>
      <c r="N4" s="250" t="s">
        <v>503</v>
      </c>
      <c r="O4" s="250" t="s">
        <v>504</v>
      </c>
      <c r="P4" s="250" t="s">
        <v>505</v>
      </c>
    </row>
    <row r="5" spans="2:16" s="231" customFormat="1" ht="33.75" customHeight="1">
      <c r="B5" s="20"/>
      <c r="C5" s="65"/>
      <c r="D5" s="65"/>
      <c r="E5" s="65"/>
      <c r="F5" s="65"/>
      <c r="G5" s="65"/>
      <c r="H5" s="65"/>
      <c r="I5" s="65"/>
      <c r="J5" s="65"/>
      <c r="K5" s="65"/>
      <c r="L5" s="65"/>
      <c r="M5" s="65"/>
      <c r="N5" s="65"/>
      <c r="O5" s="65"/>
      <c r="P5" s="65"/>
    </row>
    <row r="6" spans="2:16" s="232" customFormat="1" ht="33.75" customHeight="1">
      <c r="B6" s="236"/>
      <c r="C6" s="251"/>
      <c r="D6" s="251"/>
      <c r="E6" s="251"/>
      <c r="F6" s="251"/>
      <c r="G6" s="237"/>
      <c r="H6" s="61"/>
      <c r="I6" s="61"/>
      <c r="J6" s="61"/>
      <c r="K6" s="61"/>
      <c r="L6" s="61"/>
      <c r="M6" s="61"/>
      <c r="N6" s="252"/>
      <c r="O6" s="237"/>
      <c r="P6" s="237"/>
    </row>
    <row r="7" spans="2:16" s="232" customFormat="1" ht="33.75" customHeight="1">
      <c r="B7" s="236"/>
      <c r="C7" s="253"/>
      <c r="D7" s="253"/>
      <c r="E7" s="253"/>
      <c r="F7" s="253"/>
      <c r="G7" s="253"/>
      <c r="H7" s="253"/>
      <c r="I7" s="253"/>
      <c r="J7" s="253"/>
      <c r="K7" s="253"/>
      <c r="L7" s="253"/>
      <c r="M7" s="253"/>
      <c r="N7" s="253"/>
      <c r="O7" s="253"/>
      <c r="P7" s="253"/>
    </row>
    <row r="8" spans="2:16">
      <c r="B8" s="194"/>
      <c r="P8" s="190"/>
    </row>
    <row r="9" spans="2:16" ht="58.5" customHeight="1">
      <c r="B9" s="194"/>
      <c r="C9" s="254"/>
      <c r="D9" s="330" t="s">
        <v>506</v>
      </c>
      <c r="E9" s="330"/>
      <c r="F9" s="257"/>
      <c r="G9" s="258"/>
      <c r="H9" s="259"/>
      <c r="I9" s="259"/>
      <c r="J9" s="259"/>
      <c r="K9" s="259"/>
      <c r="L9" s="330" t="s">
        <v>507</v>
      </c>
      <c r="M9" s="330"/>
      <c r="N9" s="330"/>
      <c r="P9" s="190"/>
    </row>
    <row r="10" spans="2:16">
      <c r="B10" s="255"/>
      <c r="C10" s="256"/>
      <c r="D10" s="256"/>
      <c r="E10" s="256"/>
      <c r="F10" s="256"/>
      <c r="G10" s="192"/>
      <c r="H10" s="192"/>
      <c r="I10" s="192"/>
      <c r="J10" s="192"/>
      <c r="K10" s="192"/>
      <c r="L10" s="256"/>
      <c r="M10" s="256"/>
      <c r="N10" s="192"/>
      <c r="O10" s="192"/>
      <c r="P10" s="193"/>
    </row>
    <row r="11" spans="2:16">
      <c r="B11" s="233"/>
      <c r="C11" s="233"/>
      <c r="D11" s="233"/>
      <c r="E11" s="233"/>
      <c r="F11" s="233"/>
      <c r="G11" s="234"/>
      <c r="H11" s="234"/>
      <c r="I11" s="234"/>
      <c r="J11" s="234"/>
      <c r="K11" s="234"/>
      <c r="L11" s="234"/>
      <c r="M11" s="235"/>
      <c r="N11" s="235"/>
    </row>
    <row r="12" spans="2:16">
      <c r="B12" s="233"/>
      <c r="C12" s="233"/>
      <c r="D12" s="233"/>
      <c r="E12" s="233"/>
      <c r="F12" s="233"/>
      <c r="G12" s="234"/>
      <c r="H12" s="234"/>
      <c r="I12" s="234"/>
      <c r="J12" s="234"/>
      <c r="K12" s="234"/>
      <c r="L12" s="234"/>
      <c r="M12" s="235"/>
      <c r="N12" s="235"/>
    </row>
    <row r="13" spans="2:16">
      <c r="G13" s="235"/>
      <c r="H13" s="235"/>
      <c r="I13" s="235"/>
      <c r="J13" s="235"/>
      <c r="K13" s="235"/>
      <c r="L13" s="235"/>
      <c r="M13" s="235"/>
      <c r="N13" s="235"/>
    </row>
  </sheetData>
  <mergeCells count="7">
    <mergeCell ref="B2:P2"/>
    <mergeCell ref="D9:E9"/>
    <mergeCell ref="L9:N9"/>
    <mergeCell ref="B3:D3"/>
    <mergeCell ref="O3:P3"/>
    <mergeCell ref="E3:L3"/>
    <mergeCell ref="M3: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B1:J37"/>
  <sheetViews>
    <sheetView zoomScaleNormal="100" workbookViewId="0">
      <selection activeCell="D10" sqref="D10:J10"/>
    </sheetView>
  </sheetViews>
  <sheetFormatPr baseColWidth="10" defaultRowHeight="15"/>
  <cols>
    <col min="1" max="1" width="1.85546875" customWidth="1"/>
    <col min="2" max="2" width="12.28515625" style="120" customWidth="1"/>
    <col min="3" max="3" width="15.28515625" style="120" customWidth="1"/>
    <col min="4" max="4" width="20.28515625" style="120" customWidth="1"/>
    <col min="5" max="5" width="22.28515625" style="120" customWidth="1"/>
    <col min="6" max="6" width="23.140625" customWidth="1"/>
    <col min="7" max="7" width="18.7109375" customWidth="1"/>
    <col min="8" max="8" width="23.140625" customWidth="1"/>
    <col min="9" max="9" width="21.7109375" customWidth="1"/>
    <col min="10" max="10" width="18.85546875" customWidth="1"/>
    <col min="11" max="11" width="14" customWidth="1"/>
  </cols>
  <sheetData>
    <row r="1" spans="2:10" ht="18">
      <c r="B1" s="351"/>
      <c r="C1" s="351"/>
      <c r="D1" s="351"/>
      <c r="E1" s="351"/>
      <c r="F1" s="351"/>
      <c r="G1" s="351"/>
      <c r="H1" s="351"/>
      <c r="I1" s="351"/>
      <c r="J1" s="351"/>
    </row>
    <row r="2" spans="2:10" ht="24" customHeight="1">
      <c r="B2" s="352" t="s">
        <v>614</v>
      </c>
      <c r="C2" s="353"/>
      <c r="D2" s="353"/>
      <c r="E2" s="353"/>
      <c r="F2" s="353"/>
      <c r="G2" s="353"/>
      <c r="H2" s="353"/>
      <c r="I2" s="353"/>
      <c r="J2" s="354"/>
    </row>
    <row r="3" spans="2:10" ht="30" customHeight="1">
      <c r="B3" s="337" t="s">
        <v>268</v>
      </c>
      <c r="C3" s="338"/>
      <c r="D3" s="348" t="s">
        <v>269</v>
      </c>
      <c r="E3" s="348"/>
      <c r="F3" s="348"/>
      <c r="G3" s="348"/>
      <c r="H3" s="348"/>
      <c r="I3" s="348"/>
      <c r="J3" s="348"/>
    </row>
    <row r="4" spans="2:10" ht="30" customHeight="1">
      <c r="B4" s="337" t="s">
        <v>270</v>
      </c>
      <c r="C4" s="338"/>
      <c r="D4" s="348" t="s">
        <v>271</v>
      </c>
      <c r="E4" s="348"/>
      <c r="F4" s="348"/>
      <c r="G4" s="348"/>
      <c r="H4" s="348"/>
      <c r="I4" s="348"/>
      <c r="J4" s="348"/>
    </row>
    <row r="5" spans="2:10" ht="30" customHeight="1">
      <c r="B5" s="337" t="s">
        <v>272</v>
      </c>
      <c r="C5" s="338"/>
      <c r="D5" s="348" t="s">
        <v>273</v>
      </c>
      <c r="E5" s="348"/>
      <c r="F5" s="348"/>
      <c r="G5" s="348"/>
      <c r="H5" s="348"/>
      <c r="I5" s="348"/>
      <c r="J5" s="348"/>
    </row>
    <row r="6" spans="2:10" s="102" customFormat="1" ht="42" customHeight="1">
      <c r="B6" s="349" t="s">
        <v>597</v>
      </c>
      <c r="C6" s="350"/>
      <c r="D6" s="339" t="s">
        <v>613</v>
      </c>
      <c r="E6" s="339"/>
      <c r="F6" s="339"/>
      <c r="G6" s="339"/>
      <c r="H6" s="339"/>
      <c r="I6" s="339"/>
      <c r="J6" s="339"/>
    </row>
    <row r="7" spans="2:10" ht="29.25" customHeight="1">
      <c r="B7" s="337" t="s">
        <v>598</v>
      </c>
      <c r="C7" s="338"/>
      <c r="D7" s="339" t="s">
        <v>274</v>
      </c>
      <c r="E7" s="339"/>
      <c r="F7" s="339"/>
      <c r="G7" s="339"/>
      <c r="H7" s="339"/>
      <c r="I7" s="339"/>
      <c r="J7" s="339"/>
    </row>
    <row r="8" spans="2:10" ht="29.25" customHeight="1">
      <c r="B8" s="337" t="s">
        <v>599</v>
      </c>
      <c r="C8" s="338"/>
      <c r="D8" s="339" t="s">
        <v>275</v>
      </c>
      <c r="E8" s="339"/>
      <c r="F8" s="339"/>
      <c r="G8" s="339"/>
      <c r="H8" s="339"/>
      <c r="I8" s="339"/>
      <c r="J8" s="339"/>
    </row>
    <row r="9" spans="2:10" ht="29.25" customHeight="1">
      <c r="B9" s="337" t="s">
        <v>600</v>
      </c>
      <c r="C9" s="338"/>
      <c r="D9" s="339" t="s">
        <v>276</v>
      </c>
      <c r="E9" s="339"/>
      <c r="F9" s="339"/>
      <c r="G9" s="339"/>
      <c r="H9" s="339"/>
      <c r="I9" s="339"/>
      <c r="J9" s="339"/>
    </row>
    <row r="10" spans="2:10" ht="26.25" customHeight="1">
      <c r="B10" s="337" t="s">
        <v>601</v>
      </c>
      <c r="C10" s="338"/>
      <c r="D10" s="339" t="s">
        <v>277</v>
      </c>
      <c r="E10" s="339"/>
      <c r="F10" s="339"/>
      <c r="G10" s="339"/>
      <c r="H10" s="339"/>
      <c r="I10" s="339"/>
      <c r="J10" s="339"/>
    </row>
    <row r="11" spans="2:10" ht="30.75" customHeight="1">
      <c r="B11" s="337" t="s">
        <v>602</v>
      </c>
      <c r="C11" s="338"/>
      <c r="D11" s="339" t="s">
        <v>278</v>
      </c>
      <c r="E11" s="339"/>
      <c r="F11" s="339"/>
      <c r="G11" s="339"/>
      <c r="H11" s="339"/>
      <c r="I11" s="339"/>
      <c r="J11" s="339"/>
    </row>
    <row r="12" spans="2:10" ht="26.25" customHeight="1">
      <c r="B12" s="337" t="s">
        <v>603</v>
      </c>
      <c r="C12" s="338"/>
      <c r="D12" s="339" t="s">
        <v>279</v>
      </c>
      <c r="E12" s="339"/>
      <c r="F12" s="339"/>
      <c r="G12" s="339"/>
      <c r="H12" s="339"/>
      <c r="I12" s="339"/>
      <c r="J12" s="339"/>
    </row>
    <row r="13" spans="2:10">
      <c r="B13" s="266"/>
      <c r="C13" s="267"/>
      <c r="D13" s="267"/>
      <c r="E13" s="267"/>
      <c r="F13" s="268"/>
      <c r="G13" s="268"/>
      <c r="H13" s="268"/>
      <c r="I13" s="268"/>
      <c r="J13" s="269"/>
    </row>
    <row r="14" spans="2:10" s="103" customFormat="1" ht="20.25" customHeight="1">
      <c r="B14" s="340" t="s">
        <v>604</v>
      </c>
      <c r="C14" s="342" t="s">
        <v>605</v>
      </c>
      <c r="D14" s="342" t="s">
        <v>606</v>
      </c>
      <c r="E14" s="342" t="s">
        <v>607</v>
      </c>
      <c r="F14" s="344" t="s">
        <v>608</v>
      </c>
      <c r="G14" s="344" t="s">
        <v>609</v>
      </c>
      <c r="H14" s="344" t="s">
        <v>280</v>
      </c>
      <c r="I14" s="344"/>
      <c r="J14" s="346"/>
    </row>
    <row r="15" spans="2:10" s="103" customFormat="1" ht="21.75" customHeight="1">
      <c r="B15" s="341"/>
      <c r="C15" s="343"/>
      <c r="D15" s="343"/>
      <c r="E15" s="343"/>
      <c r="F15" s="345"/>
      <c r="G15" s="345"/>
      <c r="H15" s="262" t="s">
        <v>610</v>
      </c>
      <c r="I15" s="262" t="s">
        <v>611</v>
      </c>
      <c r="J15" s="263" t="s">
        <v>612</v>
      </c>
    </row>
    <row r="16" spans="2:10" ht="72.75" customHeight="1">
      <c r="B16" s="264" t="s">
        <v>245</v>
      </c>
      <c r="C16" s="264" t="s">
        <v>281</v>
      </c>
      <c r="D16" s="264" t="s">
        <v>282</v>
      </c>
      <c r="E16" s="48" t="s">
        <v>283</v>
      </c>
      <c r="F16" s="265" t="s">
        <v>284</v>
      </c>
      <c r="G16" s="48" t="s">
        <v>285</v>
      </c>
      <c r="H16" s="45" t="s">
        <v>286</v>
      </c>
      <c r="I16" s="45" t="s">
        <v>287</v>
      </c>
      <c r="J16" s="45" t="s">
        <v>288</v>
      </c>
    </row>
    <row r="17" spans="2:10" ht="29.25" customHeight="1">
      <c r="B17" s="104" t="s">
        <v>289</v>
      </c>
      <c r="C17" s="105"/>
      <c r="D17" s="105"/>
      <c r="E17" s="105"/>
      <c r="F17" s="106"/>
      <c r="G17" s="106"/>
      <c r="H17" s="106"/>
      <c r="I17" s="106"/>
      <c r="J17" s="107"/>
    </row>
    <row r="18" spans="2:10" ht="15" customHeight="1">
      <c r="B18" s="108">
        <v>1</v>
      </c>
      <c r="C18" s="347" t="s">
        <v>290</v>
      </c>
      <c r="D18" s="347"/>
      <c r="E18" s="347"/>
      <c r="F18" s="109">
        <v>6</v>
      </c>
      <c r="G18" s="110" t="s">
        <v>291</v>
      </c>
      <c r="H18" s="111"/>
      <c r="I18" s="111"/>
      <c r="J18" s="112"/>
    </row>
    <row r="19" spans="2:10">
      <c r="B19" s="113"/>
      <c r="C19" s="347"/>
      <c r="D19" s="347"/>
      <c r="E19" s="347"/>
      <c r="F19" s="109">
        <v>7</v>
      </c>
      <c r="G19" s="110" t="s">
        <v>292</v>
      </c>
      <c r="H19" s="111"/>
      <c r="I19" s="111"/>
      <c r="J19" s="112"/>
    </row>
    <row r="20" spans="2:10">
      <c r="B20" s="113"/>
      <c r="C20" s="347"/>
      <c r="D20" s="347"/>
      <c r="E20" s="347"/>
      <c r="F20" s="109">
        <v>8</v>
      </c>
      <c r="G20" s="110" t="s">
        <v>293</v>
      </c>
      <c r="H20" s="111"/>
      <c r="I20" s="111"/>
      <c r="J20" s="112"/>
    </row>
    <row r="21" spans="2:10">
      <c r="B21" s="108">
        <v>2</v>
      </c>
      <c r="C21" s="347" t="s">
        <v>294</v>
      </c>
      <c r="D21" s="347"/>
      <c r="E21" s="347"/>
      <c r="F21" s="109">
        <v>9</v>
      </c>
      <c r="G21" s="110" t="s">
        <v>295</v>
      </c>
      <c r="H21" s="110"/>
      <c r="I21" s="110"/>
      <c r="J21" s="114"/>
    </row>
    <row r="22" spans="2:10">
      <c r="B22" s="113"/>
      <c r="C22" s="347"/>
      <c r="D22" s="347"/>
      <c r="E22" s="347"/>
      <c r="F22" s="109">
        <v>10</v>
      </c>
      <c r="G22" s="110" t="s">
        <v>296</v>
      </c>
      <c r="H22" s="110"/>
      <c r="I22" s="110"/>
      <c r="J22" s="114"/>
    </row>
    <row r="23" spans="2:10">
      <c r="B23" s="113"/>
      <c r="C23" s="347"/>
      <c r="D23" s="347"/>
      <c r="E23" s="347"/>
      <c r="F23" s="109">
        <v>11</v>
      </c>
      <c r="G23" s="110" t="s">
        <v>297</v>
      </c>
      <c r="H23" s="110"/>
      <c r="I23" s="110"/>
      <c r="J23" s="114"/>
    </row>
    <row r="24" spans="2:10">
      <c r="B24" s="108">
        <v>3</v>
      </c>
      <c r="C24" s="347" t="s">
        <v>298</v>
      </c>
      <c r="D24" s="347"/>
      <c r="E24" s="347"/>
      <c r="F24" s="260">
        <v>12</v>
      </c>
      <c r="G24" s="261" t="s">
        <v>403</v>
      </c>
      <c r="H24" s="110"/>
      <c r="I24" s="110"/>
      <c r="J24" s="114"/>
    </row>
    <row r="25" spans="2:10">
      <c r="B25" s="113"/>
      <c r="C25" s="347"/>
      <c r="D25" s="347"/>
      <c r="E25" s="347"/>
      <c r="F25" s="109">
        <v>13</v>
      </c>
      <c r="G25" s="110" t="s">
        <v>299</v>
      </c>
      <c r="H25" s="110"/>
      <c r="I25" s="110"/>
      <c r="J25" s="114"/>
    </row>
    <row r="26" spans="2:10">
      <c r="B26" s="113"/>
      <c r="C26" s="347"/>
      <c r="D26" s="347"/>
      <c r="E26" s="347"/>
      <c r="F26" s="109">
        <v>14</v>
      </c>
      <c r="G26" s="110" t="s">
        <v>300</v>
      </c>
      <c r="H26" s="110"/>
      <c r="I26" s="110"/>
      <c r="J26" s="114"/>
    </row>
    <row r="27" spans="2:10">
      <c r="B27" s="108">
        <v>4</v>
      </c>
      <c r="C27" s="347" t="s">
        <v>301</v>
      </c>
      <c r="D27" s="347"/>
      <c r="E27" s="347"/>
      <c r="F27" s="109">
        <v>15</v>
      </c>
      <c r="G27" s="110" t="s">
        <v>302</v>
      </c>
      <c r="H27" s="110"/>
      <c r="I27" s="110"/>
      <c r="J27" s="114"/>
    </row>
    <row r="28" spans="2:10">
      <c r="B28" s="113"/>
      <c r="C28" s="347"/>
      <c r="D28" s="347"/>
      <c r="E28" s="347"/>
      <c r="F28" s="109">
        <v>16</v>
      </c>
      <c r="G28" s="110" t="s">
        <v>303</v>
      </c>
      <c r="H28" s="110"/>
      <c r="I28" s="110"/>
      <c r="J28" s="114"/>
    </row>
    <row r="29" spans="2:10">
      <c r="B29" s="115">
        <v>5</v>
      </c>
      <c r="C29" s="336" t="s">
        <v>304</v>
      </c>
      <c r="D29" s="336"/>
      <c r="E29" s="336"/>
      <c r="F29" s="116"/>
      <c r="G29" s="116"/>
      <c r="H29" s="116"/>
      <c r="I29" s="116"/>
      <c r="J29" s="117"/>
    </row>
    <row r="30" spans="2:10">
      <c r="B30"/>
      <c r="C30"/>
      <c r="D30"/>
      <c r="E30"/>
    </row>
    <row r="31" spans="2:10">
      <c r="B31"/>
      <c r="C31"/>
      <c r="D31"/>
      <c r="E31"/>
    </row>
    <row r="32" spans="2:10">
      <c r="B32"/>
      <c r="C32"/>
      <c r="D32"/>
      <c r="E32"/>
    </row>
    <row r="33" spans="2:10">
      <c r="B33"/>
      <c r="C33"/>
      <c r="D33"/>
      <c r="E33"/>
    </row>
    <row r="34" spans="2:10">
      <c r="B34"/>
      <c r="C34"/>
      <c r="D34"/>
      <c r="E34"/>
    </row>
    <row r="35" spans="2:10">
      <c r="B35"/>
      <c r="C35"/>
      <c r="D35"/>
      <c r="E35"/>
    </row>
    <row r="36" spans="2:10" ht="21">
      <c r="B36" s="118"/>
      <c r="C36" s="119"/>
      <c r="D36" s="119"/>
      <c r="E36" s="119"/>
      <c r="F36" s="119"/>
      <c r="G36" s="119"/>
      <c r="H36" s="119"/>
      <c r="I36" s="119"/>
      <c r="J36" s="119"/>
    </row>
    <row r="37" spans="2:10" ht="21">
      <c r="B37" s="118"/>
      <c r="C37" s="119"/>
      <c r="D37" s="119"/>
      <c r="E37" s="119"/>
    </row>
  </sheetData>
  <mergeCells count="34">
    <mergeCell ref="B1:J1"/>
    <mergeCell ref="B2:J2"/>
    <mergeCell ref="B3:C3"/>
    <mergeCell ref="D3:J3"/>
    <mergeCell ref="B4:C4"/>
    <mergeCell ref="D4:J4"/>
    <mergeCell ref="B5:C5"/>
    <mergeCell ref="D5:J5"/>
    <mergeCell ref="B6:C6"/>
    <mergeCell ref="D6:J6"/>
    <mergeCell ref="B7:C7"/>
    <mergeCell ref="D7:J7"/>
    <mergeCell ref="B8:C8"/>
    <mergeCell ref="D8:J8"/>
    <mergeCell ref="B9:C9"/>
    <mergeCell ref="D9:J9"/>
    <mergeCell ref="B10:C10"/>
    <mergeCell ref="D10:J10"/>
    <mergeCell ref="C29:E29"/>
    <mergeCell ref="B11:C11"/>
    <mergeCell ref="D11:J11"/>
    <mergeCell ref="B12:C12"/>
    <mergeCell ref="D12:J12"/>
    <mergeCell ref="B14:B15"/>
    <mergeCell ref="C14:C15"/>
    <mergeCell ref="D14:D15"/>
    <mergeCell ref="E14:E15"/>
    <mergeCell ref="F14:F15"/>
    <mergeCell ref="G14:G15"/>
    <mergeCell ref="H14:J14"/>
    <mergeCell ref="C18:E20"/>
    <mergeCell ref="C21:E23"/>
    <mergeCell ref="C24:E26"/>
    <mergeCell ref="C27:E28"/>
  </mergeCells>
  <printOptions horizontalCentered="1"/>
  <pageMargins left="0.11811023622047245" right="0.11811023622047245" top="0.15748031496062992" bottom="0" header="0.31496062992125984" footer="0.31496062992125984"/>
  <pageSetup paperSize="256" scale="77" orientation="landscape" r:id="rId1"/>
  <rowBreaks count="1" manualBreakCount="1">
    <brk id="33" max="10" man="1"/>
  </rowBreaks>
  <colBreaks count="1" manualBreakCount="1">
    <brk id="10"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A1:BB52"/>
  <sheetViews>
    <sheetView showGridLines="0" topLeftCell="Q3" zoomScale="110" zoomScaleNormal="110" workbookViewId="0">
      <selection activeCell="Q7" sqref="Q7:R7"/>
    </sheetView>
  </sheetViews>
  <sheetFormatPr baseColWidth="10" defaultColWidth="11.42578125" defaultRowHeight="21.75" customHeight="1"/>
  <cols>
    <col min="1" max="1" width="1" style="1" customWidth="1"/>
    <col min="2" max="2" width="11.7109375" style="1" customWidth="1"/>
    <col min="3" max="3" width="14" style="1" customWidth="1"/>
    <col min="4" max="4" width="16.5703125" style="1" customWidth="1"/>
    <col min="5" max="5" width="12.85546875" style="1" customWidth="1"/>
    <col min="6" max="6" width="16.140625" style="1" customWidth="1"/>
    <col min="7" max="7" width="16.42578125" style="1" customWidth="1"/>
    <col min="8" max="8" width="15.85546875" style="1" customWidth="1"/>
    <col min="9" max="9" width="25.7109375" style="1" customWidth="1"/>
    <col min="10" max="10" width="35.7109375" style="1" customWidth="1"/>
    <col min="11" max="11" width="25.7109375" style="1" customWidth="1"/>
    <col min="12" max="12" width="14.28515625" style="1" customWidth="1"/>
    <col min="13" max="13" width="15.28515625" style="1" customWidth="1"/>
    <col min="14" max="14" width="12.28515625" style="1" customWidth="1"/>
    <col min="15" max="15" width="12.28515625" style="1" bestFit="1" customWidth="1"/>
    <col min="16" max="16" width="8.5703125" style="1" customWidth="1"/>
    <col min="17" max="17" width="17.140625" style="1" customWidth="1"/>
    <col min="18" max="18" width="5.7109375" style="1" hidden="1" customWidth="1"/>
    <col min="19" max="19" width="17.140625" style="1" customWidth="1"/>
    <col min="20" max="20" width="5.7109375" style="1" hidden="1" customWidth="1"/>
    <col min="21" max="21" width="14.28515625" style="1" customWidth="1"/>
    <col min="22" max="22" width="5.7109375" style="1" hidden="1" customWidth="1"/>
    <col min="23" max="23" width="14.28515625" style="1" customWidth="1"/>
    <col min="24" max="24" width="10.85546875" style="1" customWidth="1"/>
    <col min="25" max="25" width="14.28515625" style="1" customWidth="1"/>
    <col min="26" max="26" width="9.7109375" style="1" customWidth="1"/>
    <col min="27" max="27" width="14.28515625" style="1" customWidth="1"/>
    <col min="28" max="28" width="8.7109375" style="1" customWidth="1"/>
    <col min="29" max="29" width="14.28515625" style="1" customWidth="1"/>
    <col min="30" max="30" width="5.7109375" style="1" hidden="1" customWidth="1"/>
    <col min="31" max="31" width="14.28515625" style="1" customWidth="1"/>
    <col min="32" max="32" width="5.7109375" style="1" hidden="1" customWidth="1"/>
    <col min="33" max="33" width="14.28515625" style="1" customWidth="1"/>
    <col min="34" max="34" width="5.7109375" style="1" hidden="1" customWidth="1"/>
    <col min="35" max="35" width="14.28515625" style="1" customWidth="1"/>
    <col min="36" max="36" width="5.7109375" style="1" hidden="1" customWidth="1"/>
    <col min="37" max="37" width="14.42578125" style="1" customWidth="1"/>
    <col min="38" max="38" width="5.7109375" style="1" hidden="1" customWidth="1"/>
    <col min="39" max="39" width="15.7109375" style="1" customWidth="1"/>
    <col min="40" max="40" width="7.140625" style="1" customWidth="1"/>
    <col min="41" max="41" width="8" style="1" customWidth="1"/>
    <col min="42" max="43" width="15.140625" style="1" customWidth="1"/>
    <col min="44" max="44" width="14.7109375" style="1" customWidth="1"/>
    <col min="45" max="45" width="36.28515625" style="18" customWidth="1"/>
    <col min="46" max="46" width="13" style="1" customWidth="1"/>
    <col min="47" max="47" width="16.7109375" style="1" customWidth="1"/>
    <col min="48" max="48" width="14.28515625" style="1" customWidth="1"/>
    <col min="49" max="49" width="7.140625" style="1" customWidth="1"/>
    <col min="50" max="50" width="14.28515625" style="1" customWidth="1"/>
    <col min="51" max="51" width="7.140625" style="1" customWidth="1"/>
    <col min="52" max="52" width="7.5703125" style="1" customWidth="1"/>
    <col min="53" max="53" width="17.140625" style="1" customWidth="1"/>
    <col min="54" max="54" width="15.42578125" style="1" customWidth="1"/>
    <col min="55" max="16384" width="11.42578125" style="1"/>
  </cols>
  <sheetData>
    <row r="1" spans="1:54" ht="12.75">
      <c r="B1" s="3"/>
      <c r="C1" s="3"/>
      <c r="D1" s="3"/>
      <c r="E1" s="3"/>
      <c r="F1" s="3"/>
      <c r="G1" s="3"/>
      <c r="H1" s="30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25"/>
      <c r="AT1" s="3"/>
      <c r="AU1" s="3"/>
      <c r="AV1" s="3"/>
      <c r="AW1" s="3"/>
      <c r="AX1" s="3"/>
      <c r="AY1" s="3"/>
      <c r="AZ1" s="3"/>
      <c r="BA1" s="3"/>
    </row>
    <row r="2" spans="1:54" ht="20.25">
      <c r="B2" s="355" t="s">
        <v>534</v>
      </c>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7"/>
    </row>
    <row r="3" spans="1:54" ht="20.25">
      <c r="B3" s="358" t="s">
        <v>399</v>
      </c>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60"/>
    </row>
    <row r="4" spans="1:54" ht="12.75">
      <c r="A4" s="3"/>
      <c r="B4" s="3"/>
      <c r="C4" s="169"/>
      <c r="D4" s="169"/>
      <c r="E4" s="169"/>
      <c r="F4" s="169"/>
      <c r="G4" s="155">
        <v>1</v>
      </c>
      <c r="H4" s="155">
        <v>2</v>
      </c>
      <c r="I4" s="155">
        <v>5</v>
      </c>
      <c r="J4" s="155">
        <v>3</v>
      </c>
      <c r="K4" s="155">
        <v>4</v>
      </c>
      <c r="L4" s="155">
        <v>6</v>
      </c>
      <c r="M4" s="155">
        <v>7</v>
      </c>
      <c r="N4" s="155">
        <v>8</v>
      </c>
      <c r="O4" s="155">
        <v>9</v>
      </c>
      <c r="P4" s="155">
        <v>10</v>
      </c>
      <c r="Q4" s="155">
        <v>11</v>
      </c>
      <c r="R4" s="304">
        <v>12</v>
      </c>
      <c r="S4" s="155">
        <v>13</v>
      </c>
      <c r="T4" s="304">
        <v>14</v>
      </c>
      <c r="U4" s="155">
        <v>15</v>
      </c>
      <c r="V4" s="304">
        <v>16</v>
      </c>
      <c r="W4" s="155">
        <v>17</v>
      </c>
      <c r="X4" s="304">
        <v>18</v>
      </c>
      <c r="Y4" s="155">
        <v>19</v>
      </c>
      <c r="Z4" s="304">
        <v>20</v>
      </c>
      <c r="AA4" s="155">
        <v>21</v>
      </c>
      <c r="AB4" s="304">
        <v>22</v>
      </c>
      <c r="AC4" s="155">
        <v>23</v>
      </c>
      <c r="AD4" s="304">
        <v>24</v>
      </c>
      <c r="AE4" s="155">
        <v>25</v>
      </c>
      <c r="AF4" s="304">
        <v>26</v>
      </c>
      <c r="AG4" s="155">
        <v>27</v>
      </c>
      <c r="AH4" s="304">
        <v>28</v>
      </c>
      <c r="AI4" s="155">
        <v>29</v>
      </c>
      <c r="AJ4" s="304">
        <v>30</v>
      </c>
      <c r="AK4" s="155">
        <v>31</v>
      </c>
      <c r="AL4" s="304">
        <v>32</v>
      </c>
      <c r="AM4" s="155">
        <v>33</v>
      </c>
      <c r="AN4" s="155">
        <v>34</v>
      </c>
      <c r="AO4" s="155">
        <v>35</v>
      </c>
      <c r="AP4" s="155">
        <v>36</v>
      </c>
      <c r="AQ4" s="155">
        <v>37</v>
      </c>
      <c r="AR4" s="155">
        <v>38</v>
      </c>
      <c r="AS4" s="155">
        <v>39</v>
      </c>
      <c r="AT4" s="155">
        <v>40</v>
      </c>
      <c r="AU4" s="155">
        <v>41</v>
      </c>
      <c r="AV4" s="155">
        <v>42</v>
      </c>
      <c r="AW4" s="155">
        <v>43</v>
      </c>
      <c r="AX4" s="155">
        <v>44</v>
      </c>
      <c r="AY4" s="155">
        <v>45</v>
      </c>
      <c r="AZ4" s="155">
        <v>46</v>
      </c>
      <c r="BA4" s="155">
        <v>47</v>
      </c>
      <c r="BB4" s="155">
        <v>48</v>
      </c>
    </row>
    <row r="5" spans="1:54" ht="24" customHeight="1">
      <c r="B5" s="377" t="s">
        <v>564</v>
      </c>
      <c r="C5" s="378"/>
      <c r="D5" s="378"/>
      <c r="E5" s="378"/>
      <c r="F5" s="379"/>
      <c r="G5" s="364" t="s">
        <v>51</v>
      </c>
      <c r="H5" s="364"/>
      <c r="I5" s="364"/>
      <c r="J5" s="364"/>
      <c r="K5" s="364"/>
      <c r="L5" s="364"/>
      <c r="M5" s="364"/>
      <c r="N5" s="364"/>
      <c r="O5" s="370" t="s">
        <v>262</v>
      </c>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371"/>
      <c r="BA5" s="371"/>
      <c r="BB5" s="372"/>
    </row>
    <row r="6" spans="1:54" ht="23.25" customHeight="1">
      <c r="B6" s="373" t="s">
        <v>57</v>
      </c>
      <c r="C6" s="374" t="s">
        <v>55</v>
      </c>
      <c r="D6" s="374" t="s">
        <v>56</v>
      </c>
      <c r="E6" s="382" t="s">
        <v>72</v>
      </c>
      <c r="F6" s="382" t="s">
        <v>318</v>
      </c>
      <c r="G6" s="365" t="s">
        <v>58</v>
      </c>
      <c r="H6" s="375" t="s">
        <v>307</v>
      </c>
      <c r="I6" s="375" t="s">
        <v>39</v>
      </c>
      <c r="J6" s="375" t="s">
        <v>192</v>
      </c>
      <c r="K6" s="365" t="s">
        <v>13</v>
      </c>
      <c r="L6" s="365" t="s">
        <v>578</v>
      </c>
      <c r="M6" s="365" t="s">
        <v>669</v>
      </c>
      <c r="N6" s="365" t="s">
        <v>579</v>
      </c>
      <c r="O6" s="383" t="s">
        <v>258</v>
      </c>
      <c r="P6" s="384"/>
      <c r="Q6" s="387" t="s">
        <v>583</v>
      </c>
      <c r="R6" s="388"/>
      <c r="S6" s="388"/>
      <c r="T6" s="388"/>
      <c r="U6" s="388"/>
      <c r="V6" s="388"/>
      <c r="W6" s="388"/>
      <c r="X6" s="388"/>
      <c r="Y6" s="388"/>
      <c r="Z6" s="388"/>
      <c r="AA6" s="388"/>
      <c r="AB6" s="388"/>
      <c r="AC6" s="388"/>
      <c r="AD6" s="388"/>
      <c r="AE6" s="388"/>
      <c r="AF6" s="388"/>
      <c r="AG6" s="388"/>
      <c r="AH6" s="388"/>
      <c r="AI6" s="388"/>
      <c r="AJ6" s="388"/>
      <c r="AK6" s="388"/>
      <c r="AL6" s="388"/>
      <c r="AM6" s="388"/>
      <c r="AN6" s="388"/>
      <c r="AO6" s="385" t="s">
        <v>374</v>
      </c>
      <c r="AP6" s="385"/>
      <c r="AQ6" s="361" t="s">
        <v>466</v>
      </c>
      <c r="AR6" s="362"/>
      <c r="AS6" s="363"/>
      <c r="AT6" s="380" t="s">
        <v>314</v>
      </c>
      <c r="AU6" s="380" t="s">
        <v>587</v>
      </c>
      <c r="AV6" s="361" t="s">
        <v>373</v>
      </c>
      <c r="AW6" s="362"/>
      <c r="AX6" s="362"/>
      <c r="AY6" s="362"/>
      <c r="AZ6" s="362"/>
      <c r="BA6" s="362"/>
      <c r="BB6" s="386"/>
    </row>
    <row r="7" spans="1:54" ht="51.75" customHeight="1">
      <c r="B7" s="373"/>
      <c r="C7" s="374"/>
      <c r="D7" s="374"/>
      <c r="E7" s="382"/>
      <c r="F7" s="382"/>
      <c r="G7" s="365"/>
      <c r="H7" s="376"/>
      <c r="I7" s="376"/>
      <c r="J7" s="376"/>
      <c r="K7" s="365"/>
      <c r="L7" s="365"/>
      <c r="M7" s="375"/>
      <c r="N7" s="365"/>
      <c r="O7" s="238" t="s">
        <v>580</v>
      </c>
      <c r="P7" s="238" t="s">
        <v>1</v>
      </c>
      <c r="Q7" s="368" t="s">
        <v>582</v>
      </c>
      <c r="R7" s="369"/>
      <c r="S7" s="368" t="s">
        <v>581</v>
      </c>
      <c r="T7" s="369"/>
      <c r="U7" s="368" t="s">
        <v>670</v>
      </c>
      <c r="V7" s="369"/>
      <c r="W7" s="366" t="s">
        <v>372</v>
      </c>
      <c r="X7" s="367"/>
      <c r="Y7" s="366" t="s">
        <v>253</v>
      </c>
      <c r="Z7" s="367"/>
      <c r="AA7" s="366" t="s">
        <v>254</v>
      </c>
      <c r="AB7" s="367"/>
      <c r="AC7" s="366" t="s">
        <v>255</v>
      </c>
      <c r="AD7" s="367"/>
      <c r="AE7" s="366" t="s">
        <v>256</v>
      </c>
      <c r="AF7" s="367"/>
      <c r="AG7" s="366" t="s">
        <v>257</v>
      </c>
      <c r="AH7" s="367"/>
      <c r="AI7" s="366" t="s">
        <v>308</v>
      </c>
      <c r="AJ7" s="367"/>
      <c r="AK7" s="366" t="s">
        <v>309</v>
      </c>
      <c r="AL7" s="367"/>
      <c r="AM7" s="240" t="s">
        <v>671</v>
      </c>
      <c r="AN7" s="156" t="s">
        <v>1</v>
      </c>
      <c r="AO7" s="148" t="s">
        <v>3</v>
      </c>
      <c r="AP7" s="148" t="s">
        <v>343</v>
      </c>
      <c r="AQ7" s="91" t="s">
        <v>260</v>
      </c>
      <c r="AR7" s="91" t="s">
        <v>585</v>
      </c>
      <c r="AS7" s="91" t="s">
        <v>586</v>
      </c>
      <c r="AT7" s="381"/>
      <c r="AU7" s="381"/>
      <c r="AV7" s="101" t="s">
        <v>580</v>
      </c>
      <c r="AW7" s="101" t="s">
        <v>1</v>
      </c>
      <c r="AX7" s="101" t="s">
        <v>671</v>
      </c>
      <c r="AY7" s="101" t="s">
        <v>1</v>
      </c>
      <c r="AZ7" s="101" t="s">
        <v>3</v>
      </c>
      <c r="BA7" s="92" t="s">
        <v>588</v>
      </c>
      <c r="BB7" s="144" t="s">
        <v>465</v>
      </c>
    </row>
    <row r="8" spans="1:54" ht="137.25" customHeight="1">
      <c r="B8" s="31" t="s">
        <v>678</v>
      </c>
      <c r="C8" s="32" t="s">
        <v>246</v>
      </c>
      <c r="D8" s="32" t="s">
        <v>76</v>
      </c>
      <c r="E8" s="71" t="s">
        <v>75</v>
      </c>
      <c r="F8" s="306" t="s">
        <v>679</v>
      </c>
      <c r="G8" s="128" t="s">
        <v>680</v>
      </c>
      <c r="H8" s="72"/>
      <c r="I8" s="72" t="s">
        <v>686</v>
      </c>
      <c r="J8" s="32" t="s">
        <v>692</v>
      </c>
      <c r="K8" s="32" t="s">
        <v>701</v>
      </c>
      <c r="L8" s="196" t="s">
        <v>29</v>
      </c>
      <c r="M8" s="200" t="s">
        <v>409</v>
      </c>
      <c r="N8" s="198" t="s">
        <v>18</v>
      </c>
      <c r="O8" s="17" t="s">
        <v>321</v>
      </c>
      <c r="P8" s="141">
        <f>IF(O8="","",VLOOKUP(O8,DATOS!$E$4:$F$7,2,FALSE))</f>
        <v>4</v>
      </c>
      <c r="Q8" s="77"/>
      <c r="R8" s="157" t="str">
        <f>IF(Q8="","",VLOOKUP(Q8,DATOS!$E$11:$F$14,2,FALSE))</f>
        <v/>
      </c>
      <c r="S8" s="77"/>
      <c r="T8" s="158" t="str">
        <f>IF(S8="","",VLOOKUP(S8,DATOS!$E$11:$F$14,2,FALSE))</f>
        <v/>
      </c>
      <c r="U8" s="77" t="s">
        <v>315</v>
      </c>
      <c r="V8" s="158">
        <f>IF(U8="","",VLOOKUP(U8,DATOS!$E$11:$F$14,2,FALSE))</f>
        <v>8</v>
      </c>
      <c r="W8" s="73" t="s">
        <v>325</v>
      </c>
      <c r="X8" s="81">
        <f>IF(W8="","",VLOOKUP(W8,DATOS!$E$11:$F$14,2,FALSE))</f>
        <v>10</v>
      </c>
      <c r="Y8" s="73" t="s">
        <v>317</v>
      </c>
      <c r="Z8" s="81">
        <f>IF(Y8="","",VLOOKUP(Y8,DATOS!$E$11:$F$14,2,FALSE))</f>
        <v>4</v>
      </c>
      <c r="AA8" s="73" t="s">
        <v>316</v>
      </c>
      <c r="AB8" s="81">
        <f>IF(AA8="","",VLOOKUP(AA8,DATOS!$E$11:$F$14,2,FALSE))</f>
        <v>6</v>
      </c>
      <c r="AC8" s="73" t="s">
        <v>317</v>
      </c>
      <c r="AD8" s="81">
        <f>IF(AC8="","",VLOOKUP(AC8,DATOS!$E$11:$F$14,2,FALSE))</f>
        <v>4</v>
      </c>
      <c r="AE8" s="73" t="s">
        <v>317</v>
      </c>
      <c r="AF8" s="81">
        <f>IF(AE8="","",VLOOKUP(AE8,DATOS!$E$11:$F$14,2,FALSE))</f>
        <v>4</v>
      </c>
      <c r="AG8" s="73" t="s">
        <v>317</v>
      </c>
      <c r="AH8" s="81">
        <f>IF(AG8="","",VLOOKUP(AG8,DATOS!$E$11:$F$14,2,FALSE))</f>
        <v>4</v>
      </c>
      <c r="AI8" s="73" t="s">
        <v>317</v>
      </c>
      <c r="AJ8" s="81">
        <f>IF(AI8="","",VLOOKUP(AI8,DATOS!$E$11:$F$14,2,FALSE))</f>
        <v>4</v>
      </c>
      <c r="AK8" s="73" t="s">
        <v>317</v>
      </c>
      <c r="AL8" s="81">
        <f>IF(AK8="","",VLOOKUP(AK8,DATOS!$E$11:$F$14,2,FALSE))</f>
        <v>4</v>
      </c>
      <c r="AM8" s="134" t="str">
        <f>IF(AN8="","",VLOOKUP(AN8,DATOS!$D$11:$E$14,2,FALSE))</f>
        <v>ALTO</v>
      </c>
      <c r="AN8" s="89">
        <f>IF(L8="CORRUPCIÓN",V8,IF(AND(L8="PROYECTOS",COUNTA(Q8,W8,Y8,AA8,AC8,AE8,AG8,AI8,AK8)=9),MAX(R8,X8,Z8,AB8,AD8,AF8,AH8,AJ8,AL8),IF(AND(L8="SEGURIDAD DE LA INFORMACION",COUNTA(S8,W8,Y8,AA8,AC8,AE8,AG8,AI8,AK8)=9),MAX(T8,X8,Z8,AB8,AD8,AF8,AH8,AJ8,AL8),IF(AND(L8&lt;&gt;"PROYECTOS",L8&lt;&gt;"SEGURIDAD DE LA INFORMACION",COUNTBLANK(W8:AL8)=0),MAX(X8,Z8,AB8,AD8,AF8,AH8,AJ8,AL8),""))))</f>
        <v>8</v>
      </c>
      <c r="AO8" s="81">
        <f t="shared" ref="AO8" si="0">IFERROR(P8*AN8,"")</f>
        <v>32</v>
      </c>
      <c r="AP8" s="90" t="str">
        <f>IF(OR(O8="",AM8=""),"",VLOOKUP(AO8,DATOS!$D$18:$E$27,2,FALSE))</f>
        <v>RIESGO MEDIO</v>
      </c>
      <c r="AQ8" s="128" t="s">
        <v>681</v>
      </c>
      <c r="AR8" s="135" t="str">
        <f>IF(AQ8="","",VLOOKUP(AQ8,'R4'!$C$6:$S$55,2,FALSE))</f>
        <v>PREVENTIVO</v>
      </c>
      <c r="AS8" s="142" t="str">
        <f>IF(AQ8="","",VLOOKUP(AQ8,'R4'!$C$6:$S$55,3,FALSE))</f>
        <v>Qué: Homologación y/o validación de imágenes (firma e impresión dactilar) 
Cuál: GP-269-GOR/004 "Registros de Trámite y Entrega del Documento Nacional de Identidad".
Quién: El registrador de entregas de DNI.
Cómo: Verificación de las imágenes capturadas versus la información del sistema. 
Cuándo: Permanente en cada entrega de DNI.</v>
      </c>
      <c r="AT8" s="143">
        <f>IF(AQ8="","",VLOOKUP(AQ8,'R4'!$C$6:$S$55,16,FALSE))</f>
        <v>55</v>
      </c>
      <c r="AU8" s="143" t="str">
        <f>IF(AQ8="","",VLOOKUP(AQ8,'R4'!$C$6:$S$55,17,FALSE))</f>
        <v>NO EFECTIVO</v>
      </c>
      <c r="AV8" s="94" t="str">
        <f>IF(AW8="","",VLOOKUP(AW8,DATOS!$D$4:$E$7,2,FALSE))</f>
        <v>BAJA</v>
      </c>
      <c r="AW8" s="95">
        <f>IF(AT8="",P8,IF(AND(AT8&gt;=90,P8&gt;4),P8-2,IF(OR(AR8="SIN CONTROLES",AR8="CORRECTIVO",P8=4),P8,IF(AND(AR8="PREVENTIVO",AT8&gt;=70,AT8&lt;90),P8-2,P8))))</f>
        <v>4</v>
      </c>
      <c r="AX8" s="94" t="str">
        <f>IF(AY8="","",VLOOKUP(AY8,DATOS!$D$11:$E$14,2,FALSE))</f>
        <v>ALTO</v>
      </c>
      <c r="AY8" s="95">
        <f>IF(AT8="",AN8,IF(AND(AT8&gt;=90,AN8&gt;4),AN8-2,IF(OR(AR8="SIN CONTROLES",AR8="PREVENTIVO",AN8=4),AN8,IF(AND(AR8="CORRECTIVO",AT8&gt;=70,AT8&lt;90),AN8-2,AN8))))</f>
        <v>8</v>
      </c>
      <c r="AZ8" s="95">
        <f>IFERROR(AW8*AY8,"")</f>
        <v>32</v>
      </c>
      <c r="BA8" s="93" t="str">
        <f>IF(OR(AV8="",AX8=""),"",VLOOKUP(AZ8,DATOS!$D$18:$E$27,2,FALSE))</f>
        <v>RIESGO MEDIO</v>
      </c>
      <c r="BB8" s="305" t="str">
        <f>IF(BA8="","",IF(BA8="RIESGO BAJO","ACEPTAR EL RIESGO","EL RIESGO DEBE SER TRATADO"))</f>
        <v>EL RIESGO DEBE SER TRATADO</v>
      </c>
    </row>
    <row r="9" spans="1:54" ht="127.5" customHeight="1">
      <c r="B9" s="31" t="s">
        <v>687</v>
      </c>
      <c r="C9" s="32" t="s">
        <v>690</v>
      </c>
      <c r="D9" s="32"/>
      <c r="E9" s="71" t="s">
        <v>688</v>
      </c>
      <c r="F9" s="306" t="s">
        <v>689</v>
      </c>
      <c r="G9" s="31" t="s">
        <v>691</v>
      </c>
      <c r="H9" s="72"/>
      <c r="I9" s="72" t="s">
        <v>693</v>
      </c>
      <c r="J9" s="32" t="s">
        <v>694</v>
      </c>
      <c r="K9" s="32" t="s">
        <v>695</v>
      </c>
      <c r="L9" s="196" t="s">
        <v>29</v>
      </c>
      <c r="M9" s="200" t="s">
        <v>409</v>
      </c>
      <c r="N9" s="198" t="s">
        <v>18</v>
      </c>
      <c r="O9" s="17" t="s">
        <v>322</v>
      </c>
      <c r="P9" s="141">
        <f>IF(O9="","",VLOOKUP(O9,DATOS!$E$4:$F$7,2,FALSE))</f>
        <v>6</v>
      </c>
      <c r="Q9" s="77"/>
      <c r="R9" s="157" t="str">
        <f>IF(Q9="","",VLOOKUP(Q9,DATOS!$E$11:$F$14,2,FALSE))</f>
        <v/>
      </c>
      <c r="S9" s="77"/>
      <c r="T9" s="158" t="str">
        <f>IF(S9="","",VLOOKUP(S9,DATOS!$E$11:$F$14,2,FALSE))</f>
        <v/>
      </c>
      <c r="U9" s="77" t="s">
        <v>315</v>
      </c>
      <c r="V9" s="158">
        <f>IF(U9="","",VLOOKUP(U9,DATOS!$E$11:$F$14,2,FALSE))</f>
        <v>8</v>
      </c>
      <c r="W9" s="73"/>
      <c r="X9" s="81" t="str">
        <f>IF(W9="","",VLOOKUP(W9,DATOS!$E$11:$F$14,2,FALSE))</f>
        <v/>
      </c>
      <c r="Y9" s="73"/>
      <c r="Z9" s="81" t="str">
        <f>IF(Y9="","",VLOOKUP(Y9,DATOS!$E$11:$F$14,2,FALSE))</f>
        <v/>
      </c>
      <c r="AA9" s="73"/>
      <c r="AB9" s="81" t="str">
        <f>IF(AA9="","",VLOOKUP(AA9,DATOS!$E$11:$F$14,2,FALSE))</f>
        <v/>
      </c>
      <c r="AC9" s="73"/>
      <c r="AD9" s="81" t="str">
        <f>IF(AC9="","",VLOOKUP(AC9,DATOS!$E$11:$F$14,2,FALSE))</f>
        <v/>
      </c>
      <c r="AE9" s="73"/>
      <c r="AF9" s="81" t="str">
        <f>IF(AE9="","",VLOOKUP(AE9,DATOS!$E$11:$F$14,2,FALSE))</f>
        <v/>
      </c>
      <c r="AG9" s="73"/>
      <c r="AH9" s="81" t="str">
        <f>IF(AG9="","",VLOOKUP(AG9,DATOS!$E$11:$F$14,2,FALSE))</f>
        <v/>
      </c>
      <c r="AI9" s="73"/>
      <c r="AJ9" s="81" t="str">
        <f>IF(AI9="","",VLOOKUP(AI9,DATOS!$E$11:$F$14,2,FALSE))</f>
        <v/>
      </c>
      <c r="AK9" s="73"/>
      <c r="AL9" s="81" t="str">
        <f>IF(AK9="","",VLOOKUP(AK9,DATOS!$E$11:$F$14,2,FALSE))</f>
        <v/>
      </c>
      <c r="AM9" s="134" t="str">
        <f>IF(AN9="","",VLOOKUP(AN9,DATOS!$D$11:$E$14,2,FALSE))</f>
        <v>ALTO</v>
      </c>
      <c r="AN9" s="89">
        <f t="shared" ref="AN9:AN52" si="1">IF(L9="CORRUPCIÓN",V9,IF(AND(L9="PROYECTOS",COUNTA(Q9,W9,Y9,AA9,AC9,AE9,AG9,AI9,AK9)=9),MAX(R9,X9,Z9,AB9,AD9,AF9,AH9,AJ9,AL9),IF(AND(L9="SEGURIDAD DE LA INFORMACION",COUNTA(S9,W9,Y9,AA9,AC9,AE9,AG9,AI9,AK9)=9),MAX(T9,X9,Z9,AB9,AD9,AF9,AH9,AJ9,AL9),IF(AND(L9&lt;&gt;"PROYECTOS",L9&lt;&gt;"SEGURIDAD DE LA INFORMACION",COUNTBLANK(W9:AL9)=0),MAX(X9,Z9,AB9,AD9,AF9,AH9,AJ9,AL9),""))))</f>
        <v>8</v>
      </c>
      <c r="AO9" s="81">
        <f t="shared" ref="AO9:AO52" si="2">IFERROR(P9*AN9,"")</f>
        <v>48</v>
      </c>
      <c r="AP9" s="90" t="str">
        <f>IF(OR(O9="",AM9=""),"",VLOOKUP(AO9,DATOS!$D$18:$E$27,2,FALSE))</f>
        <v>RIESGO ALTO</v>
      </c>
      <c r="AQ9" s="31"/>
      <c r="AR9" s="135" t="str">
        <f>IF(AQ9="","",VLOOKUP(AQ9,'R4'!$C$6:$S$55,2,FALSE))</f>
        <v/>
      </c>
      <c r="AS9" s="142" t="str">
        <f>IF(AQ9="","",VLOOKUP(AQ9,'R4'!$C$6:$S$55,3,FALSE))</f>
        <v/>
      </c>
      <c r="AT9" s="143" t="str">
        <f>IF(AQ9="","",VLOOKUP(AQ9,'R4'!$C$6:$S$55,16,FALSE))</f>
        <v/>
      </c>
      <c r="AU9" s="143" t="str">
        <f>IF(AQ9="","",VLOOKUP(AQ9,'R4'!$C$6:$S$55,17,FALSE))</f>
        <v/>
      </c>
      <c r="AV9" s="94" t="str">
        <f>IF(AW9="","",VLOOKUP(AW9,DATOS!$D$4:$E$7,2,FALSE))</f>
        <v>MEDIA</v>
      </c>
      <c r="AW9" s="95">
        <f t="shared" ref="AW9:AW52" si="3">IF(AT9="",P9,IF(AND(AT9&gt;=90,P9&gt;4),P9-2,IF(OR(AR9="SIN CONTROLES",AR9="CORRECTIVO",P9=4),P9,IF(AND(AR9="PREVENTIVO",AT9&gt;=70,AT9&lt;90),P9-2,P9))))</f>
        <v>6</v>
      </c>
      <c r="AX9" s="94" t="str">
        <f>IF(AY9="","",VLOOKUP(AY9,DATOS!$D$11:$E$14,2,FALSE))</f>
        <v>ALTO</v>
      </c>
      <c r="AY9" s="95">
        <f t="shared" ref="AY9:AY52" si="4">IF(AT9="",AN9,IF(AND(AT9&gt;=90,AN9&gt;4),AN9-2,IF(OR(AR9="SIN CONTROLES",AR9="PREVENTIVO",AN9=4),AN9,IF(AND(AR9="CORRECTIVO",AT9&gt;=70,AT9&lt;90),AN9-2,AN9))))</f>
        <v>8</v>
      </c>
      <c r="AZ9" s="95">
        <f t="shared" ref="AZ9:AZ52" si="5">IFERROR(AW9*AY9,"")</f>
        <v>48</v>
      </c>
      <c r="BA9" s="93" t="str">
        <f>IF(OR(AV9="",AX9=""),"",VLOOKUP(AZ9,DATOS!$D$18:$E$27,2,FALSE))</f>
        <v>RIESGO ALTO</v>
      </c>
      <c r="BB9" s="305" t="str">
        <f t="shared" ref="BB9:BB52" si="6">IF(BA9="","",IF(BA9="RIESGO BAJO","ACEPTAR EL RIESGO","EL RIESGO DEBE SER TRATADO"))</f>
        <v>EL RIESGO DEBE SER TRATADO</v>
      </c>
    </row>
    <row r="10" spans="1:54" ht="127.5" customHeight="1">
      <c r="B10" s="31"/>
      <c r="C10" s="32"/>
      <c r="D10" s="32"/>
      <c r="E10" s="71"/>
      <c r="F10" s="71"/>
      <c r="G10" s="128"/>
      <c r="H10" s="72"/>
      <c r="I10" s="72"/>
      <c r="J10" s="32"/>
      <c r="K10" s="32"/>
      <c r="L10" s="196"/>
      <c r="M10" s="200"/>
      <c r="N10" s="198"/>
      <c r="O10" s="17"/>
      <c r="P10" s="141" t="str">
        <f>IF(O10="","",VLOOKUP(O10,DATOS!$E$4:$F$7,2,FALSE))</f>
        <v/>
      </c>
      <c r="Q10" s="77"/>
      <c r="R10" s="157" t="str">
        <f>IF(Q10="","",VLOOKUP(Q10,DATOS!$E$11:$F$14,2,FALSE))</f>
        <v/>
      </c>
      <c r="S10" s="77"/>
      <c r="T10" s="158" t="str">
        <f>IF(S10="","",VLOOKUP(S10,DATOS!$E$11:$F$14,2,FALSE))</f>
        <v/>
      </c>
      <c r="U10" s="77"/>
      <c r="V10" s="158" t="str">
        <f>IF(U10="","",VLOOKUP(U10,DATOS!$E$11:$F$14,2,FALSE))</f>
        <v/>
      </c>
      <c r="W10" s="73"/>
      <c r="X10" s="81" t="str">
        <f>IF(W10="","",VLOOKUP(W10,DATOS!$E$11:$F$14,2,FALSE))</f>
        <v/>
      </c>
      <c r="Y10" s="73"/>
      <c r="Z10" s="81" t="str">
        <f>IF(Y10="","",VLOOKUP(Y10,DATOS!$E$11:$F$14,2,FALSE))</f>
        <v/>
      </c>
      <c r="AA10" s="73"/>
      <c r="AB10" s="81" t="str">
        <f>IF(AA10="","",VLOOKUP(AA10,DATOS!$E$11:$F$14,2,FALSE))</f>
        <v/>
      </c>
      <c r="AC10" s="73"/>
      <c r="AD10" s="81" t="str">
        <f>IF(AC10="","",VLOOKUP(AC10,DATOS!$E$11:$F$14,2,FALSE))</f>
        <v/>
      </c>
      <c r="AE10" s="73"/>
      <c r="AF10" s="81" t="str">
        <f>IF(AE10="","",VLOOKUP(AE10,DATOS!$E$11:$F$14,2,FALSE))</f>
        <v/>
      </c>
      <c r="AG10" s="73"/>
      <c r="AH10" s="81" t="str">
        <f>IF(AG10="","",VLOOKUP(AG10,DATOS!$E$11:$F$14,2,FALSE))</f>
        <v/>
      </c>
      <c r="AI10" s="73"/>
      <c r="AJ10" s="81" t="str">
        <f>IF(AI10="","",VLOOKUP(AI10,DATOS!$E$11:$F$14,2,FALSE))</f>
        <v/>
      </c>
      <c r="AK10" s="73"/>
      <c r="AL10" s="81" t="str">
        <f>IF(AK10="","",VLOOKUP(AK10,DATOS!$E$11:$F$14,2,FALSE))</f>
        <v/>
      </c>
      <c r="AM10" s="134" t="str">
        <f>IF(AN10="","",VLOOKUP(AN10,DATOS!$D$11:$E$14,2,FALSE))</f>
        <v/>
      </c>
      <c r="AN10" s="89" t="str">
        <f t="shared" si="1"/>
        <v/>
      </c>
      <c r="AO10" s="81" t="str">
        <f t="shared" si="2"/>
        <v/>
      </c>
      <c r="AP10" s="90" t="str">
        <f>IF(OR(O10="",AM10=""),"",VLOOKUP(AO10,DATOS!$D$18:$E$27,2,FALSE))</f>
        <v/>
      </c>
      <c r="AQ10" s="31"/>
      <c r="AR10" s="135" t="str">
        <f>IF(AQ10="","",VLOOKUP(AQ10,'R4'!$C$6:$S$55,2,FALSE))</f>
        <v/>
      </c>
      <c r="AS10" s="142" t="str">
        <f>IF(AQ10="","",VLOOKUP(AQ10,'R4'!$C$6:$S$55,3,FALSE))</f>
        <v/>
      </c>
      <c r="AT10" s="143" t="str">
        <f>IF(AQ10="","",VLOOKUP(AQ10,'R4'!$C$6:$S$55,16,FALSE))</f>
        <v/>
      </c>
      <c r="AU10" s="143" t="str">
        <f>IF(AQ10="","",VLOOKUP(AQ10,'R4'!$C$6:$S$55,17,FALSE))</f>
        <v/>
      </c>
      <c r="AV10" s="94" t="str">
        <f>IF(AW10="","",VLOOKUP(AW10,DATOS!$D$4:$E$7,2,FALSE))</f>
        <v/>
      </c>
      <c r="AW10" s="95" t="str">
        <f t="shared" si="3"/>
        <v/>
      </c>
      <c r="AX10" s="94" t="str">
        <f>IF(AY10="","",VLOOKUP(AY10,DATOS!$D$11:$E$14,2,FALSE))</f>
        <v/>
      </c>
      <c r="AY10" s="95" t="str">
        <f t="shared" si="4"/>
        <v/>
      </c>
      <c r="AZ10" s="95" t="str">
        <f t="shared" si="5"/>
        <v/>
      </c>
      <c r="BA10" s="93" t="str">
        <f>IF(OR(AV10="",AX10=""),"",VLOOKUP(AZ10,DATOS!$D$18:$E$27,2,FALSE))</f>
        <v/>
      </c>
      <c r="BB10" s="305" t="str">
        <f t="shared" si="6"/>
        <v/>
      </c>
    </row>
    <row r="11" spans="1:54" ht="127.5" customHeight="1">
      <c r="B11" s="31"/>
      <c r="C11" s="32"/>
      <c r="D11" s="32"/>
      <c r="E11" s="71"/>
      <c r="F11" s="71"/>
      <c r="G11" s="128"/>
      <c r="H11" s="72"/>
      <c r="I11" s="72"/>
      <c r="J11" s="32"/>
      <c r="K11" s="32"/>
      <c r="L11" s="196"/>
      <c r="M11" s="200"/>
      <c r="N11" s="198"/>
      <c r="O11" s="17"/>
      <c r="P11" s="141" t="str">
        <f>IF(O11="","",VLOOKUP(O11,DATOS!$E$4:$F$7,2,FALSE))</f>
        <v/>
      </c>
      <c r="Q11" s="77"/>
      <c r="R11" s="157" t="str">
        <f>IF(Q11="","",VLOOKUP(Q11,DATOS!$E$11:$F$14,2,FALSE))</f>
        <v/>
      </c>
      <c r="S11" s="77"/>
      <c r="T11" s="158" t="str">
        <f>IF(S11="","",VLOOKUP(S11,DATOS!$E$11:$F$14,2,FALSE))</f>
        <v/>
      </c>
      <c r="U11" s="77"/>
      <c r="V11" s="158" t="str">
        <f>IF(U11="","",VLOOKUP(U11,DATOS!$E$11:$F$14,2,FALSE))</f>
        <v/>
      </c>
      <c r="W11" s="73"/>
      <c r="X11" s="81" t="str">
        <f>IF(W11="","",VLOOKUP(W11,DATOS!$E$11:$F$14,2,FALSE))</f>
        <v/>
      </c>
      <c r="Y11" s="73"/>
      <c r="Z11" s="81" t="str">
        <f>IF(Y11="","",VLOOKUP(Y11,DATOS!$E$11:$F$14,2,FALSE))</f>
        <v/>
      </c>
      <c r="AA11" s="73"/>
      <c r="AB11" s="81" t="str">
        <f>IF(AA11="","",VLOOKUP(AA11,DATOS!$E$11:$F$14,2,FALSE))</f>
        <v/>
      </c>
      <c r="AC11" s="73"/>
      <c r="AD11" s="81" t="str">
        <f>IF(AC11="","",VLOOKUP(AC11,DATOS!$E$11:$F$14,2,FALSE))</f>
        <v/>
      </c>
      <c r="AE11" s="73"/>
      <c r="AF11" s="81" t="str">
        <f>IF(AE11="","",VLOOKUP(AE11,DATOS!$E$11:$F$14,2,FALSE))</f>
        <v/>
      </c>
      <c r="AG11" s="73"/>
      <c r="AH11" s="81" t="str">
        <f>IF(AG11="","",VLOOKUP(AG11,DATOS!$E$11:$F$14,2,FALSE))</f>
        <v/>
      </c>
      <c r="AI11" s="73"/>
      <c r="AJ11" s="81" t="str">
        <f>IF(AI11="","",VLOOKUP(AI11,DATOS!$E$11:$F$14,2,FALSE))</f>
        <v/>
      </c>
      <c r="AK11" s="73"/>
      <c r="AL11" s="81" t="str">
        <f>IF(AK11="","",VLOOKUP(AK11,DATOS!$E$11:$F$14,2,FALSE))</f>
        <v/>
      </c>
      <c r="AM11" s="134" t="str">
        <f>IF(AN11="","",VLOOKUP(AN11,DATOS!$D$11:$E$14,2,FALSE))</f>
        <v/>
      </c>
      <c r="AN11" s="89" t="str">
        <f t="shared" si="1"/>
        <v/>
      </c>
      <c r="AO11" s="81" t="str">
        <f t="shared" si="2"/>
        <v/>
      </c>
      <c r="AP11" s="90" t="str">
        <f>IF(OR(O11="",AM11=""),"",VLOOKUP(AO11,DATOS!$D$18:$E$27,2,FALSE))</f>
        <v/>
      </c>
      <c r="AQ11" s="31"/>
      <c r="AR11" s="135" t="str">
        <f>IF(AQ11="","",VLOOKUP(AQ11,'R4'!$C$6:$S$55,2,FALSE))</f>
        <v/>
      </c>
      <c r="AS11" s="142" t="str">
        <f>IF(AQ11="","",VLOOKUP(AQ11,'R4'!$C$6:$S$55,3,FALSE))</f>
        <v/>
      </c>
      <c r="AT11" s="143" t="str">
        <f>IF(AQ11="","",VLOOKUP(AQ11,'R4'!$C$6:$S$55,16,FALSE))</f>
        <v/>
      </c>
      <c r="AU11" s="143" t="str">
        <f>IF(AQ11="","",VLOOKUP(AQ11,'R4'!$C$6:$S$55,17,FALSE))</f>
        <v/>
      </c>
      <c r="AV11" s="94" t="str">
        <f>IF(AW11="","",VLOOKUP(AW11,DATOS!$D$4:$E$7,2,FALSE))</f>
        <v/>
      </c>
      <c r="AW11" s="95" t="str">
        <f t="shared" si="3"/>
        <v/>
      </c>
      <c r="AX11" s="94" t="str">
        <f>IF(AY11="","",VLOOKUP(AY11,DATOS!$D$11:$E$14,2,FALSE))</f>
        <v/>
      </c>
      <c r="AY11" s="95" t="str">
        <f t="shared" si="4"/>
        <v/>
      </c>
      <c r="AZ11" s="95" t="str">
        <f t="shared" si="5"/>
        <v/>
      </c>
      <c r="BA11" s="93" t="str">
        <f>IF(OR(AV11="",AX11=""),"",VLOOKUP(AZ11,DATOS!$D$18:$E$27,2,FALSE))</f>
        <v/>
      </c>
      <c r="BB11" s="305" t="str">
        <f t="shared" si="6"/>
        <v/>
      </c>
    </row>
    <row r="12" spans="1:54" ht="127.5" customHeight="1">
      <c r="B12" s="31"/>
      <c r="C12" s="32"/>
      <c r="D12" s="32"/>
      <c r="E12" s="71"/>
      <c r="F12" s="71"/>
      <c r="G12" s="128"/>
      <c r="H12" s="72"/>
      <c r="I12" s="72"/>
      <c r="J12" s="32"/>
      <c r="K12" s="32"/>
      <c r="L12" s="196"/>
      <c r="M12" s="200"/>
      <c r="N12" s="198"/>
      <c r="O12" s="17"/>
      <c r="P12" s="141" t="str">
        <f>IF(O12="","",VLOOKUP(O12,DATOS!$E$4:$F$7,2,FALSE))</f>
        <v/>
      </c>
      <c r="Q12" s="77"/>
      <c r="R12" s="157" t="str">
        <f>IF(Q12="","",VLOOKUP(Q12,DATOS!$E$11:$F$14,2,FALSE))</f>
        <v/>
      </c>
      <c r="S12" s="77"/>
      <c r="T12" s="158" t="str">
        <f>IF(S12="","",VLOOKUP(S12,DATOS!$E$11:$F$14,2,FALSE))</f>
        <v/>
      </c>
      <c r="U12" s="77"/>
      <c r="V12" s="158" t="str">
        <f>IF(U12="","",VLOOKUP(U12,DATOS!$E$11:$F$14,2,FALSE))</f>
        <v/>
      </c>
      <c r="W12" s="73"/>
      <c r="X12" s="81" t="str">
        <f>IF(W12="","",VLOOKUP(W12,DATOS!$E$11:$F$14,2,FALSE))</f>
        <v/>
      </c>
      <c r="Y12" s="73"/>
      <c r="Z12" s="81" t="str">
        <f>IF(Y12="","",VLOOKUP(Y12,DATOS!$E$11:$F$14,2,FALSE))</f>
        <v/>
      </c>
      <c r="AA12" s="73"/>
      <c r="AB12" s="81" t="str">
        <f>IF(AA12="","",VLOOKUP(AA12,DATOS!$E$11:$F$14,2,FALSE))</f>
        <v/>
      </c>
      <c r="AC12" s="73"/>
      <c r="AD12" s="81" t="str">
        <f>IF(AC12="","",VLOOKUP(AC12,DATOS!$E$11:$F$14,2,FALSE))</f>
        <v/>
      </c>
      <c r="AE12" s="73"/>
      <c r="AF12" s="81" t="str">
        <f>IF(AE12="","",VLOOKUP(AE12,DATOS!$E$11:$F$14,2,FALSE))</f>
        <v/>
      </c>
      <c r="AG12" s="73"/>
      <c r="AH12" s="81" t="str">
        <f>IF(AG12="","",VLOOKUP(AG12,DATOS!$E$11:$F$14,2,FALSE))</f>
        <v/>
      </c>
      <c r="AI12" s="73"/>
      <c r="AJ12" s="81" t="str">
        <f>IF(AI12="","",VLOOKUP(AI12,DATOS!$E$11:$F$14,2,FALSE))</f>
        <v/>
      </c>
      <c r="AK12" s="73"/>
      <c r="AL12" s="81" t="str">
        <f>IF(AK12="","",VLOOKUP(AK12,DATOS!$E$11:$F$14,2,FALSE))</f>
        <v/>
      </c>
      <c r="AM12" s="134" t="str">
        <f>IF(AN12="","",VLOOKUP(AN12,DATOS!$D$11:$E$14,2,FALSE))</f>
        <v/>
      </c>
      <c r="AN12" s="89" t="str">
        <f t="shared" si="1"/>
        <v/>
      </c>
      <c r="AO12" s="81" t="str">
        <f t="shared" si="2"/>
        <v/>
      </c>
      <c r="AP12" s="90" t="str">
        <f>IF(OR(O12="",AM12=""),"",VLOOKUP(AO12,DATOS!$D$18:$E$27,2,FALSE))</f>
        <v/>
      </c>
      <c r="AQ12" s="31"/>
      <c r="AR12" s="135" t="str">
        <f>IF(AQ12="","",VLOOKUP(AQ12,'R4'!$C$6:$S$55,2,FALSE))</f>
        <v/>
      </c>
      <c r="AS12" s="142" t="str">
        <f>IF(AQ12="","",VLOOKUP(AQ12,'R4'!$C$6:$S$55,3,FALSE))</f>
        <v/>
      </c>
      <c r="AT12" s="143" t="str">
        <f>IF(AQ12="","",VLOOKUP(AQ12,'R4'!$C$6:$S$55,16,FALSE))</f>
        <v/>
      </c>
      <c r="AU12" s="143" t="str">
        <f>IF(AQ12="","",VLOOKUP(AQ12,'R4'!$C$6:$S$55,17,FALSE))</f>
        <v/>
      </c>
      <c r="AV12" s="94" t="str">
        <f>IF(AW12="","",VLOOKUP(AW12,DATOS!$D$4:$E$7,2,FALSE))</f>
        <v/>
      </c>
      <c r="AW12" s="95" t="str">
        <f t="shared" si="3"/>
        <v/>
      </c>
      <c r="AX12" s="94" t="str">
        <f>IF(AY12="","",VLOOKUP(AY12,DATOS!$D$11:$E$14,2,FALSE))</f>
        <v/>
      </c>
      <c r="AY12" s="95" t="str">
        <f t="shared" si="4"/>
        <v/>
      </c>
      <c r="AZ12" s="95" t="str">
        <f t="shared" si="5"/>
        <v/>
      </c>
      <c r="BA12" s="93" t="str">
        <f>IF(OR(AV12="",AX12=""),"",VLOOKUP(AZ12,DATOS!$D$18:$E$27,2,FALSE))</f>
        <v/>
      </c>
      <c r="BB12" s="305" t="str">
        <f t="shared" si="6"/>
        <v/>
      </c>
    </row>
    <row r="13" spans="1:54" ht="127.5" customHeight="1">
      <c r="B13" s="31"/>
      <c r="C13" s="32"/>
      <c r="D13" s="32"/>
      <c r="E13" s="71"/>
      <c r="F13" s="71"/>
      <c r="G13" s="128"/>
      <c r="H13" s="72"/>
      <c r="I13" s="72"/>
      <c r="J13" s="32"/>
      <c r="K13" s="32"/>
      <c r="L13" s="196"/>
      <c r="M13" s="200"/>
      <c r="N13" s="198"/>
      <c r="O13" s="17"/>
      <c r="P13" s="141" t="str">
        <f>IF(O13="","",VLOOKUP(O13,DATOS!$E$4:$F$7,2,FALSE))</f>
        <v/>
      </c>
      <c r="Q13" s="77"/>
      <c r="R13" s="157" t="str">
        <f>IF(Q13="","",VLOOKUP(Q13,DATOS!$E$11:$F$14,2,FALSE))</f>
        <v/>
      </c>
      <c r="S13" s="77"/>
      <c r="T13" s="158" t="str">
        <f>IF(S13="","",VLOOKUP(S13,DATOS!$E$11:$F$14,2,FALSE))</f>
        <v/>
      </c>
      <c r="U13" s="77"/>
      <c r="V13" s="158" t="str">
        <f>IF(U13="","",VLOOKUP(U13,DATOS!$E$11:$F$14,2,FALSE))</f>
        <v/>
      </c>
      <c r="W13" s="73"/>
      <c r="X13" s="81" t="str">
        <f>IF(W13="","",VLOOKUP(W13,DATOS!$E$11:$F$14,2,FALSE))</f>
        <v/>
      </c>
      <c r="Y13" s="73"/>
      <c r="Z13" s="81" t="str">
        <f>IF(Y13="","",VLOOKUP(Y13,DATOS!$E$11:$F$14,2,FALSE))</f>
        <v/>
      </c>
      <c r="AA13" s="73"/>
      <c r="AB13" s="81" t="str">
        <f>IF(AA13="","",VLOOKUP(AA13,DATOS!$E$11:$F$14,2,FALSE))</f>
        <v/>
      </c>
      <c r="AC13" s="73"/>
      <c r="AD13" s="81" t="str">
        <f>IF(AC13="","",VLOOKUP(AC13,DATOS!$E$11:$F$14,2,FALSE))</f>
        <v/>
      </c>
      <c r="AE13" s="73"/>
      <c r="AF13" s="81" t="str">
        <f>IF(AE13="","",VLOOKUP(AE13,DATOS!$E$11:$F$14,2,FALSE))</f>
        <v/>
      </c>
      <c r="AG13" s="73"/>
      <c r="AH13" s="81" t="str">
        <f>IF(AG13="","",VLOOKUP(AG13,DATOS!$E$11:$F$14,2,FALSE))</f>
        <v/>
      </c>
      <c r="AI13" s="73"/>
      <c r="AJ13" s="81" t="str">
        <f>IF(AI13="","",VLOOKUP(AI13,DATOS!$E$11:$F$14,2,FALSE))</f>
        <v/>
      </c>
      <c r="AK13" s="73"/>
      <c r="AL13" s="81" t="str">
        <f>IF(AK13="","",VLOOKUP(AK13,DATOS!$E$11:$F$14,2,FALSE))</f>
        <v/>
      </c>
      <c r="AM13" s="134" t="str">
        <f>IF(AN13="","",VLOOKUP(AN13,DATOS!$D$11:$E$14,2,FALSE))</f>
        <v/>
      </c>
      <c r="AN13" s="89" t="str">
        <f t="shared" si="1"/>
        <v/>
      </c>
      <c r="AO13" s="81" t="str">
        <f t="shared" si="2"/>
        <v/>
      </c>
      <c r="AP13" s="90" t="str">
        <f>IF(OR(O13="",AM13=""),"",VLOOKUP(AO13,DATOS!$D$18:$E$27,2,FALSE))</f>
        <v/>
      </c>
      <c r="AQ13" s="31"/>
      <c r="AR13" s="135" t="str">
        <f>IF(AQ13="","",VLOOKUP(AQ13,'R4'!$C$6:$S$55,2,FALSE))</f>
        <v/>
      </c>
      <c r="AS13" s="142" t="str">
        <f>IF(AQ13="","",VLOOKUP(AQ13,'R4'!$C$6:$S$55,3,FALSE))</f>
        <v/>
      </c>
      <c r="AT13" s="143" t="str">
        <f>IF(AQ13="","",VLOOKUP(AQ13,'R4'!$C$6:$S$55,16,FALSE))</f>
        <v/>
      </c>
      <c r="AU13" s="143" t="str">
        <f>IF(AQ13="","",VLOOKUP(AQ13,'R4'!$C$6:$S$55,17,FALSE))</f>
        <v/>
      </c>
      <c r="AV13" s="94" t="str">
        <f>IF(AW13="","",VLOOKUP(AW13,DATOS!$D$4:$E$7,2,FALSE))</f>
        <v/>
      </c>
      <c r="AW13" s="95" t="str">
        <f t="shared" si="3"/>
        <v/>
      </c>
      <c r="AX13" s="94" t="str">
        <f>IF(AY13="","",VLOOKUP(AY13,DATOS!$D$11:$E$14,2,FALSE))</f>
        <v/>
      </c>
      <c r="AY13" s="95" t="str">
        <f t="shared" si="4"/>
        <v/>
      </c>
      <c r="AZ13" s="95" t="str">
        <f t="shared" si="5"/>
        <v/>
      </c>
      <c r="BA13" s="93" t="str">
        <f>IF(OR(AV13="",AX13=""),"",VLOOKUP(AZ13,DATOS!$D$18:$E$27,2,FALSE))</f>
        <v/>
      </c>
      <c r="BB13" s="305" t="str">
        <f t="shared" si="6"/>
        <v/>
      </c>
    </row>
    <row r="14" spans="1:54" ht="127.5" customHeight="1">
      <c r="B14" s="31"/>
      <c r="C14" s="32"/>
      <c r="D14" s="32"/>
      <c r="E14" s="71"/>
      <c r="F14" s="71"/>
      <c r="G14" s="128"/>
      <c r="H14" s="72"/>
      <c r="I14" s="72"/>
      <c r="J14" s="32"/>
      <c r="K14" s="32"/>
      <c r="L14" s="196"/>
      <c r="M14" s="200"/>
      <c r="N14" s="198"/>
      <c r="O14" s="17"/>
      <c r="P14" s="141" t="str">
        <f>IF(O14="","",VLOOKUP(O14,DATOS!$E$4:$F$7,2,FALSE))</f>
        <v/>
      </c>
      <c r="Q14" s="77"/>
      <c r="R14" s="157" t="str">
        <f>IF(Q14="","",VLOOKUP(Q14,DATOS!$E$11:$F$14,2,FALSE))</f>
        <v/>
      </c>
      <c r="S14" s="77"/>
      <c r="T14" s="158" t="str">
        <f>IF(S14="","",VLOOKUP(S14,DATOS!$E$11:$F$14,2,FALSE))</f>
        <v/>
      </c>
      <c r="U14" s="77"/>
      <c r="V14" s="158" t="str">
        <f>IF(U14="","",VLOOKUP(U14,DATOS!$E$11:$F$14,2,FALSE))</f>
        <v/>
      </c>
      <c r="W14" s="73"/>
      <c r="X14" s="81" t="str">
        <f>IF(W14="","",VLOOKUP(W14,DATOS!$E$11:$F$14,2,FALSE))</f>
        <v/>
      </c>
      <c r="Y14" s="73"/>
      <c r="Z14" s="81" t="str">
        <f>IF(Y14="","",VLOOKUP(Y14,DATOS!$E$11:$F$14,2,FALSE))</f>
        <v/>
      </c>
      <c r="AA14" s="73"/>
      <c r="AB14" s="81" t="str">
        <f>IF(AA14="","",VLOOKUP(AA14,DATOS!$E$11:$F$14,2,FALSE))</f>
        <v/>
      </c>
      <c r="AC14" s="73"/>
      <c r="AD14" s="81" t="str">
        <f>IF(AC14="","",VLOOKUP(AC14,DATOS!$E$11:$F$14,2,FALSE))</f>
        <v/>
      </c>
      <c r="AE14" s="73"/>
      <c r="AF14" s="81" t="str">
        <f>IF(AE14="","",VLOOKUP(AE14,DATOS!$E$11:$F$14,2,FALSE))</f>
        <v/>
      </c>
      <c r="AG14" s="73"/>
      <c r="AH14" s="81" t="str">
        <f>IF(AG14="","",VLOOKUP(AG14,DATOS!$E$11:$F$14,2,FALSE))</f>
        <v/>
      </c>
      <c r="AI14" s="73"/>
      <c r="AJ14" s="81" t="str">
        <f>IF(AI14="","",VLOOKUP(AI14,DATOS!$E$11:$F$14,2,FALSE))</f>
        <v/>
      </c>
      <c r="AK14" s="73"/>
      <c r="AL14" s="81" t="str">
        <f>IF(AK14="","",VLOOKUP(AK14,DATOS!$E$11:$F$14,2,FALSE))</f>
        <v/>
      </c>
      <c r="AM14" s="134" t="str">
        <f>IF(AN14="","",VLOOKUP(AN14,DATOS!$D$11:$E$14,2,FALSE))</f>
        <v/>
      </c>
      <c r="AN14" s="89" t="str">
        <f t="shared" si="1"/>
        <v/>
      </c>
      <c r="AO14" s="81" t="str">
        <f t="shared" si="2"/>
        <v/>
      </c>
      <c r="AP14" s="90" t="str">
        <f>IF(OR(O14="",AM14=""),"",VLOOKUP(AO14,DATOS!$D$18:$E$27,2,FALSE))</f>
        <v/>
      </c>
      <c r="AQ14" s="31"/>
      <c r="AR14" s="135" t="str">
        <f>IF(AQ14="","",VLOOKUP(AQ14,'R4'!$C$6:$S$55,2,FALSE))</f>
        <v/>
      </c>
      <c r="AS14" s="142" t="str">
        <f>IF(AQ14="","",VLOOKUP(AQ14,'R4'!$C$6:$S$55,3,FALSE))</f>
        <v/>
      </c>
      <c r="AT14" s="143" t="str">
        <f>IF(AQ14="","",VLOOKUP(AQ14,'R4'!$C$6:$S$55,16,FALSE))</f>
        <v/>
      </c>
      <c r="AU14" s="143" t="str">
        <f>IF(AQ14="","",VLOOKUP(AQ14,'R4'!$C$6:$S$55,17,FALSE))</f>
        <v/>
      </c>
      <c r="AV14" s="94" t="str">
        <f>IF(AW14="","",VLOOKUP(AW14,DATOS!$D$4:$E$7,2,FALSE))</f>
        <v/>
      </c>
      <c r="AW14" s="95" t="str">
        <f t="shared" si="3"/>
        <v/>
      </c>
      <c r="AX14" s="94" t="str">
        <f>IF(AY14="","",VLOOKUP(AY14,DATOS!$D$11:$E$14,2,FALSE))</f>
        <v/>
      </c>
      <c r="AY14" s="95" t="str">
        <f t="shared" si="4"/>
        <v/>
      </c>
      <c r="AZ14" s="95" t="str">
        <f t="shared" si="5"/>
        <v/>
      </c>
      <c r="BA14" s="93" t="str">
        <f>IF(OR(AV14="",AX14=""),"",VLOOKUP(AZ14,DATOS!$D$18:$E$27,2,FALSE))</f>
        <v/>
      </c>
      <c r="BB14" s="305" t="str">
        <f t="shared" si="6"/>
        <v/>
      </c>
    </row>
    <row r="15" spans="1:54" ht="127.5" customHeight="1">
      <c r="B15" s="31"/>
      <c r="C15" s="32"/>
      <c r="D15" s="32"/>
      <c r="E15" s="71"/>
      <c r="F15" s="71"/>
      <c r="G15" s="128"/>
      <c r="H15" s="72"/>
      <c r="I15" s="72"/>
      <c r="J15" s="32"/>
      <c r="K15" s="32"/>
      <c r="L15" s="196"/>
      <c r="M15" s="200"/>
      <c r="N15" s="198"/>
      <c r="O15" s="17"/>
      <c r="P15" s="141" t="str">
        <f>IF(O15="","",VLOOKUP(O15,DATOS!$E$4:$F$7,2,FALSE))</f>
        <v/>
      </c>
      <c r="Q15" s="77"/>
      <c r="R15" s="157" t="str">
        <f>IF(Q15="","",VLOOKUP(Q15,DATOS!$E$11:$F$14,2,FALSE))</f>
        <v/>
      </c>
      <c r="S15" s="77"/>
      <c r="T15" s="158" t="str">
        <f>IF(S15="","",VLOOKUP(S15,DATOS!$E$11:$F$14,2,FALSE))</f>
        <v/>
      </c>
      <c r="U15" s="77"/>
      <c r="V15" s="158" t="str">
        <f>IF(U15="","",VLOOKUP(U15,DATOS!$E$11:$F$14,2,FALSE))</f>
        <v/>
      </c>
      <c r="W15" s="73"/>
      <c r="X15" s="81" t="str">
        <f>IF(W15="","",VLOOKUP(W15,DATOS!$E$11:$F$14,2,FALSE))</f>
        <v/>
      </c>
      <c r="Y15" s="73"/>
      <c r="Z15" s="81" t="str">
        <f>IF(Y15="","",VLOOKUP(Y15,DATOS!$E$11:$F$14,2,FALSE))</f>
        <v/>
      </c>
      <c r="AA15" s="73"/>
      <c r="AB15" s="81" t="str">
        <f>IF(AA15="","",VLOOKUP(AA15,DATOS!$E$11:$F$14,2,FALSE))</f>
        <v/>
      </c>
      <c r="AC15" s="73"/>
      <c r="AD15" s="81" t="str">
        <f>IF(AC15="","",VLOOKUP(AC15,DATOS!$E$11:$F$14,2,FALSE))</f>
        <v/>
      </c>
      <c r="AE15" s="73"/>
      <c r="AF15" s="81" t="str">
        <f>IF(AE15="","",VLOOKUP(AE15,DATOS!$E$11:$F$14,2,FALSE))</f>
        <v/>
      </c>
      <c r="AG15" s="73"/>
      <c r="AH15" s="81" t="str">
        <f>IF(AG15="","",VLOOKUP(AG15,DATOS!$E$11:$F$14,2,FALSE))</f>
        <v/>
      </c>
      <c r="AI15" s="73"/>
      <c r="AJ15" s="81" t="str">
        <f>IF(AI15="","",VLOOKUP(AI15,DATOS!$E$11:$F$14,2,FALSE))</f>
        <v/>
      </c>
      <c r="AK15" s="73"/>
      <c r="AL15" s="81" t="str">
        <f>IF(AK15="","",VLOOKUP(AK15,DATOS!$E$11:$F$14,2,FALSE))</f>
        <v/>
      </c>
      <c r="AM15" s="134" t="str">
        <f>IF(AN15="","",VLOOKUP(AN15,DATOS!$D$11:$E$14,2,FALSE))</f>
        <v/>
      </c>
      <c r="AN15" s="89" t="str">
        <f t="shared" si="1"/>
        <v/>
      </c>
      <c r="AO15" s="81" t="str">
        <f t="shared" si="2"/>
        <v/>
      </c>
      <c r="AP15" s="90" t="str">
        <f>IF(OR(O15="",AM15=""),"",VLOOKUP(AO15,DATOS!$D$18:$E$27,2,FALSE))</f>
        <v/>
      </c>
      <c r="AQ15" s="31"/>
      <c r="AR15" s="135" t="str">
        <f>IF(AQ15="","",VLOOKUP(AQ15,'R4'!$C$6:$S$55,2,FALSE))</f>
        <v/>
      </c>
      <c r="AS15" s="142" t="str">
        <f>IF(AQ15="","",VLOOKUP(AQ15,'R4'!$C$6:$S$55,3,FALSE))</f>
        <v/>
      </c>
      <c r="AT15" s="143" t="str">
        <f>IF(AQ15="","",VLOOKUP(AQ15,'R4'!$C$6:$S$55,16,FALSE))</f>
        <v/>
      </c>
      <c r="AU15" s="143" t="str">
        <f>IF(AQ15="","",VLOOKUP(AQ15,'R4'!$C$6:$S$55,17,FALSE))</f>
        <v/>
      </c>
      <c r="AV15" s="94" t="str">
        <f>IF(AW15="","",VLOOKUP(AW15,DATOS!$D$4:$E$7,2,FALSE))</f>
        <v/>
      </c>
      <c r="AW15" s="95" t="str">
        <f t="shared" si="3"/>
        <v/>
      </c>
      <c r="AX15" s="94" t="str">
        <f>IF(AY15="","",VLOOKUP(AY15,DATOS!$D$11:$E$14,2,FALSE))</f>
        <v/>
      </c>
      <c r="AY15" s="95" t="str">
        <f t="shared" si="4"/>
        <v/>
      </c>
      <c r="AZ15" s="95" t="str">
        <f t="shared" si="5"/>
        <v/>
      </c>
      <c r="BA15" s="93" t="str">
        <f>IF(OR(AV15="",AX15=""),"",VLOOKUP(AZ15,DATOS!$D$18:$E$27,2,FALSE))</f>
        <v/>
      </c>
      <c r="BB15" s="305" t="str">
        <f t="shared" si="6"/>
        <v/>
      </c>
    </row>
    <row r="16" spans="1:54" ht="127.5" customHeight="1">
      <c r="B16" s="31"/>
      <c r="C16" s="32"/>
      <c r="D16" s="32"/>
      <c r="E16" s="71"/>
      <c r="F16" s="71"/>
      <c r="G16" s="128"/>
      <c r="H16" s="72"/>
      <c r="I16" s="72"/>
      <c r="J16" s="32"/>
      <c r="K16" s="32"/>
      <c r="L16" s="196"/>
      <c r="M16" s="200"/>
      <c r="N16" s="198"/>
      <c r="O16" s="17"/>
      <c r="P16" s="141" t="str">
        <f>IF(O16="","",VLOOKUP(O16,DATOS!$E$4:$F$7,2,FALSE))</f>
        <v/>
      </c>
      <c r="Q16" s="77"/>
      <c r="R16" s="157" t="str">
        <f>IF(Q16="","",VLOOKUP(Q16,DATOS!$E$11:$F$14,2,FALSE))</f>
        <v/>
      </c>
      <c r="S16" s="77"/>
      <c r="T16" s="158" t="str">
        <f>IF(S16="","",VLOOKUP(S16,DATOS!$E$11:$F$14,2,FALSE))</f>
        <v/>
      </c>
      <c r="U16" s="77"/>
      <c r="V16" s="158" t="str">
        <f>IF(U16="","",VLOOKUP(U16,DATOS!$E$11:$F$14,2,FALSE))</f>
        <v/>
      </c>
      <c r="W16" s="73"/>
      <c r="X16" s="81" t="str">
        <f>IF(W16="","",VLOOKUP(W16,DATOS!$E$11:$F$14,2,FALSE))</f>
        <v/>
      </c>
      <c r="Y16" s="73"/>
      <c r="Z16" s="81" t="str">
        <f>IF(Y16="","",VLOOKUP(Y16,DATOS!$E$11:$F$14,2,FALSE))</f>
        <v/>
      </c>
      <c r="AA16" s="73"/>
      <c r="AB16" s="81" t="str">
        <f>IF(AA16="","",VLOOKUP(AA16,DATOS!$E$11:$F$14,2,FALSE))</f>
        <v/>
      </c>
      <c r="AC16" s="73"/>
      <c r="AD16" s="81" t="str">
        <f>IF(AC16="","",VLOOKUP(AC16,DATOS!$E$11:$F$14,2,FALSE))</f>
        <v/>
      </c>
      <c r="AE16" s="73"/>
      <c r="AF16" s="81" t="str">
        <f>IF(AE16="","",VLOOKUP(AE16,DATOS!$E$11:$F$14,2,FALSE))</f>
        <v/>
      </c>
      <c r="AG16" s="73"/>
      <c r="AH16" s="81" t="str">
        <f>IF(AG16="","",VLOOKUP(AG16,DATOS!$E$11:$F$14,2,FALSE))</f>
        <v/>
      </c>
      <c r="AI16" s="73"/>
      <c r="AJ16" s="81" t="str">
        <f>IF(AI16="","",VLOOKUP(AI16,DATOS!$E$11:$F$14,2,FALSE))</f>
        <v/>
      </c>
      <c r="AK16" s="73"/>
      <c r="AL16" s="81" t="str">
        <f>IF(AK16="","",VLOOKUP(AK16,DATOS!$E$11:$F$14,2,FALSE))</f>
        <v/>
      </c>
      <c r="AM16" s="134" t="str">
        <f>IF(AN16="","",VLOOKUP(AN16,DATOS!$D$11:$E$14,2,FALSE))</f>
        <v/>
      </c>
      <c r="AN16" s="89" t="str">
        <f t="shared" si="1"/>
        <v/>
      </c>
      <c r="AO16" s="81" t="str">
        <f t="shared" si="2"/>
        <v/>
      </c>
      <c r="AP16" s="90" t="str">
        <f>IF(OR(O16="",AM16=""),"",VLOOKUP(AO16,DATOS!$D$18:$E$27,2,FALSE))</f>
        <v/>
      </c>
      <c r="AQ16" s="31"/>
      <c r="AR16" s="135" t="str">
        <f>IF(AQ16="","",VLOOKUP(AQ16,'R4'!$C$6:$S$55,2,FALSE))</f>
        <v/>
      </c>
      <c r="AS16" s="142" t="str">
        <f>IF(AQ16="","",VLOOKUP(AQ16,'R4'!$C$6:$S$55,3,FALSE))</f>
        <v/>
      </c>
      <c r="AT16" s="143" t="str">
        <f>IF(AQ16="","",VLOOKUP(AQ16,'R4'!$C$6:$S$55,16,FALSE))</f>
        <v/>
      </c>
      <c r="AU16" s="143" t="str">
        <f>IF(AQ16="","",VLOOKUP(AQ16,'R4'!$C$6:$S$55,17,FALSE))</f>
        <v/>
      </c>
      <c r="AV16" s="94" t="str">
        <f>IF(AW16="","",VLOOKUP(AW16,DATOS!$D$4:$E$7,2,FALSE))</f>
        <v/>
      </c>
      <c r="AW16" s="95" t="str">
        <f t="shared" si="3"/>
        <v/>
      </c>
      <c r="AX16" s="94" t="str">
        <f>IF(AY16="","",VLOOKUP(AY16,DATOS!$D$11:$E$14,2,FALSE))</f>
        <v/>
      </c>
      <c r="AY16" s="95" t="str">
        <f t="shared" si="4"/>
        <v/>
      </c>
      <c r="AZ16" s="95" t="str">
        <f t="shared" si="5"/>
        <v/>
      </c>
      <c r="BA16" s="93" t="str">
        <f>IF(OR(AV16="",AX16=""),"",VLOOKUP(AZ16,DATOS!$D$18:$E$27,2,FALSE))</f>
        <v/>
      </c>
      <c r="BB16" s="305" t="str">
        <f t="shared" si="6"/>
        <v/>
      </c>
    </row>
    <row r="17" spans="2:54" ht="127.5" customHeight="1">
      <c r="B17" s="31"/>
      <c r="C17" s="32"/>
      <c r="D17" s="32"/>
      <c r="E17" s="71"/>
      <c r="F17" s="71"/>
      <c r="G17" s="128"/>
      <c r="H17" s="72"/>
      <c r="I17" s="72"/>
      <c r="J17" s="32"/>
      <c r="K17" s="32"/>
      <c r="L17" s="196"/>
      <c r="M17" s="200"/>
      <c r="N17" s="198"/>
      <c r="O17" s="17"/>
      <c r="P17" s="141" t="str">
        <f>IF(O17="","",VLOOKUP(O17,DATOS!$E$4:$F$7,2,FALSE))</f>
        <v/>
      </c>
      <c r="Q17" s="77"/>
      <c r="R17" s="157" t="str">
        <f>IF(Q17="","",VLOOKUP(Q17,DATOS!$E$11:$F$14,2,FALSE))</f>
        <v/>
      </c>
      <c r="S17" s="77"/>
      <c r="T17" s="158" t="str">
        <f>IF(S17="","",VLOOKUP(S17,DATOS!$E$11:$F$14,2,FALSE))</f>
        <v/>
      </c>
      <c r="U17" s="77"/>
      <c r="V17" s="158" t="str">
        <f>IF(U17="","",VLOOKUP(U17,DATOS!$E$11:$F$14,2,FALSE))</f>
        <v/>
      </c>
      <c r="W17" s="73"/>
      <c r="X17" s="81" t="str">
        <f>IF(W17="","",VLOOKUP(W17,DATOS!$E$11:$F$14,2,FALSE))</f>
        <v/>
      </c>
      <c r="Y17" s="73"/>
      <c r="Z17" s="81" t="str">
        <f>IF(Y17="","",VLOOKUP(Y17,DATOS!$E$11:$F$14,2,FALSE))</f>
        <v/>
      </c>
      <c r="AA17" s="73"/>
      <c r="AB17" s="81" t="str">
        <f>IF(AA17="","",VLOOKUP(AA17,DATOS!$E$11:$F$14,2,FALSE))</f>
        <v/>
      </c>
      <c r="AC17" s="73"/>
      <c r="AD17" s="81" t="str">
        <f>IF(AC17="","",VLOOKUP(AC17,DATOS!$E$11:$F$14,2,FALSE))</f>
        <v/>
      </c>
      <c r="AE17" s="73"/>
      <c r="AF17" s="81" t="str">
        <f>IF(AE17="","",VLOOKUP(AE17,DATOS!$E$11:$F$14,2,FALSE))</f>
        <v/>
      </c>
      <c r="AG17" s="73"/>
      <c r="AH17" s="81" t="str">
        <f>IF(AG17="","",VLOOKUP(AG17,DATOS!$E$11:$F$14,2,FALSE))</f>
        <v/>
      </c>
      <c r="AI17" s="73"/>
      <c r="AJ17" s="81" t="str">
        <f>IF(AI17="","",VLOOKUP(AI17,DATOS!$E$11:$F$14,2,FALSE))</f>
        <v/>
      </c>
      <c r="AK17" s="73"/>
      <c r="AL17" s="81" t="str">
        <f>IF(AK17="","",VLOOKUP(AK17,DATOS!$E$11:$F$14,2,FALSE))</f>
        <v/>
      </c>
      <c r="AM17" s="134" t="str">
        <f>IF(AN17="","",VLOOKUP(AN17,DATOS!$D$11:$E$14,2,FALSE))</f>
        <v/>
      </c>
      <c r="AN17" s="89" t="str">
        <f t="shared" si="1"/>
        <v/>
      </c>
      <c r="AO17" s="81" t="str">
        <f t="shared" si="2"/>
        <v/>
      </c>
      <c r="AP17" s="90" t="str">
        <f>IF(OR(O17="",AM17=""),"",VLOOKUP(AO17,DATOS!$D$18:$E$27,2,FALSE))</f>
        <v/>
      </c>
      <c r="AQ17" s="31"/>
      <c r="AR17" s="135" t="str">
        <f>IF(AQ17="","",VLOOKUP(AQ17,'R4'!$C$6:$S$55,2,FALSE))</f>
        <v/>
      </c>
      <c r="AS17" s="142" t="str">
        <f>IF(AQ17="","",VLOOKUP(AQ17,'R4'!$C$6:$S$55,3,FALSE))</f>
        <v/>
      </c>
      <c r="AT17" s="143" t="str">
        <f>IF(AQ17="","",VLOOKUP(AQ17,'R4'!$C$6:$S$55,16,FALSE))</f>
        <v/>
      </c>
      <c r="AU17" s="143" t="str">
        <f>IF(AQ17="","",VLOOKUP(AQ17,'R4'!$C$6:$S$55,17,FALSE))</f>
        <v/>
      </c>
      <c r="AV17" s="94" t="str">
        <f>IF(AW17="","",VLOOKUP(AW17,DATOS!$D$4:$E$7,2,FALSE))</f>
        <v/>
      </c>
      <c r="AW17" s="95" t="str">
        <f t="shared" si="3"/>
        <v/>
      </c>
      <c r="AX17" s="94" t="str">
        <f>IF(AY17="","",VLOOKUP(AY17,DATOS!$D$11:$E$14,2,FALSE))</f>
        <v/>
      </c>
      <c r="AY17" s="95" t="str">
        <f t="shared" si="4"/>
        <v/>
      </c>
      <c r="AZ17" s="95" t="str">
        <f t="shared" si="5"/>
        <v/>
      </c>
      <c r="BA17" s="93" t="str">
        <f>IF(OR(AV17="",AX17=""),"",VLOOKUP(AZ17,DATOS!$D$18:$E$27,2,FALSE))</f>
        <v/>
      </c>
      <c r="BB17" s="305" t="str">
        <f t="shared" si="6"/>
        <v/>
      </c>
    </row>
    <row r="18" spans="2:54" ht="127.5" customHeight="1">
      <c r="B18" s="31"/>
      <c r="C18" s="32"/>
      <c r="D18" s="32"/>
      <c r="E18" s="71"/>
      <c r="F18" s="71"/>
      <c r="G18" s="128"/>
      <c r="H18" s="72"/>
      <c r="I18" s="72"/>
      <c r="J18" s="32"/>
      <c r="K18" s="32"/>
      <c r="L18" s="196"/>
      <c r="M18" s="200"/>
      <c r="N18" s="198"/>
      <c r="O18" s="17"/>
      <c r="P18" s="141" t="str">
        <f>IF(O18="","",VLOOKUP(O18,DATOS!$E$4:$F$7,2,FALSE))</f>
        <v/>
      </c>
      <c r="Q18" s="77"/>
      <c r="R18" s="157" t="str">
        <f>IF(Q18="","",VLOOKUP(Q18,DATOS!$E$11:$F$14,2,FALSE))</f>
        <v/>
      </c>
      <c r="S18" s="77"/>
      <c r="T18" s="158" t="str">
        <f>IF(S18="","",VLOOKUP(S18,DATOS!$E$11:$F$14,2,FALSE))</f>
        <v/>
      </c>
      <c r="U18" s="77"/>
      <c r="V18" s="158" t="str">
        <f>IF(U18="","",VLOOKUP(U18,DATOS!$E$11:$F$14,2,FALSE))</f>
        <v/>
      </c>
      <c r="W18" s="73"/>
      <c r="X18" s="81" t="str">
        <f>IF(W18="","",VLOOKUP(W18,DATOS!$E$11:$F$14,2,FALSE))</f>
        <v/>
      </c>
      <c r="Y18" s="73"/>
      <c r="Z18" s="81" t="str">
        <f>IF(Y18="","",VLOOKUP(Y18,DATOS!$E$11:$F$14,2,FALSE))</f>
        <v/>
      </c>
      <c r="AA18" s="73"/>
      <c r="AB18" s="81" t="str">
        <f>IF(AA18="","",VLOOKUP(AA18,DATOS!$E$11:$F$14,2,FALSE))</f>
        <v/>
      </c>
      <c r="AC18" s="73"/>
      <c r="AD18" s="81" t="str">
        <f>IF(AC18="","",VLOOKUP(AC18,DATOS!$E$11:$F$14,2,FALSE))</f>
        <v/>
      </c>
      <c r="AE18" s="73"/>
      <c r="AF18" s="81" t="str">
        <f>IF(AE18="","",VLOOKUP(AE18,DATOS!$E$11:$F$14,2,FALSE))</f>
        <v/>
      </c>
      <c r="AG18" s="73"/>
      <c r="AH18" s="81" t="str">
        <f>IF(AG18="","",VLOOKUP(AG18,DATOS!$E$11:$F$14,2,FALSE))</f>
        <v/>
      </c>
      <c r="AI18" s="73"/>
      <c r="AJ18" s="81" t="str">
        <f>IF(AI18="","",VLOOKUP(AI18,DATOS!$E$11:$F$14,2,FALSE))</f>
        <v/>
      </c>
      <c r="AK18" s="73"/>
      <c r="AL18" s="81" t="str">
        <f>IF(AK18="","",VLOOKUP(AK18,DATOS!$E$11:$F$14,2,FALSE))</f>
        <v/>
      </c>
      <c r="AM18" s="134" t="str">
        <f>IF(AN18="","",VLOOKUP(AN18,DATOS!$D$11:$E$14,2,FALSE))</f>
        <v/>
      </c>
      <c r="AN18" s="89" t="str">
        <f t="shared" si="1"/>
        <v/>
      </c>
      <c r="AO18" s="81" t="str">
        <f t="shared" si="2"/>
        <v/>
      </c>
      <c r="AP18" s="90" t="str">
        <f>IF(OR(O18="",AM18=""),"",VLOOKUP(AO18,DATOS!$D$18:$E$27,2,FALSE))</f>
        <v/>
      </c>
      <c r="AQ18" s="31"/>
      <c r="AR18" s="135" t="str">
        <f>IF(AQ18="","",VLOOKUP(AQ18,'R4'!$C$6:$S$55,2,FALSE))</f>
        <v/>
      </c>
      <c r="AS18" s="142" t="str">
        <f>IF(AQ18="","",VLOOKUP(AQ18,'R4'!$C$6:$S$55,3,FALSE))</f>
        <v/>
      </c>
      <c r="AT18" s="143" t="str">
        <f>IF(AQ18="","",VLOOKUP(AQ18,'R4'!$C$6:$S$55,16,FALSE))</f>
        <v/>
      </c>
      <c r="AU18" s="143" t="str">
        <f>IF(AQ18="","",VLOOKUP(AQ18,'R4'!$C$6:$S$55,17,FALSE))</f>
        <v/>
      </c>
      <c r="AV18" s="94" t="str">
        <f>IF(AW18="","",VLOOKUP(AW18,DATOS!$D$4:$E$7,2,FALSE))</f>
        <v/>
      </c>
      <c r="AW18" s="95" t="str">
        <f t="shared" si="3"/>
        <v/>
      </c>
      <c r="AX18" s="94" t="str">
        <f>IF(AY18="","",VLOOKUP(AY18,DATOS!$D$11:$E$14,2,FALSE))</f>
        <v/>
      </c>
      <c r="AY18" s="95" t="str">
        <f t="shared" si="4"/>
        <v/>
      </c>
      <c r="AZ18" s="95" t="str">
        <f t="shared" si="5"/>
        <v/>
      </c>
      <c r="BA18" s="93" t="str">
        <f>IF(OR(AV18="",AX18=""),"",VLOOKUP(AZ18,DATOS!$D$18:$E$27,2,FALSE))</f>
        <v/>
      </c>
      <c r="BB18" s="305" t="str">
        <f t="shared" si="6"/>
        <v/>
      </c>
    </row>
    <row r="19" spans="2:54" ht="127.5" customHeight="1">
      <c r="B19" s="31"/>
      <c r="C19" s="32"/>
      <c r="D19" s="32"/>
      <c r="E19" s="71"/>
      <c r="F19" s="71"/>
      <c r="G19" s="128"/>
      <c r="H19" s="72"/>
      <c r="I19" s="72"/>
      <c r="J19" s="32"/>
      <c r="K19" s="32"/>
      <c r="L19" s="196"/>
      <c r="M19" s="200"/>
      <c r="N19" s="198"/>
      <c r="O19" s="17"/>
      <c r="P19" s="141" t="str">
        <f>IF(O19="","",VLOOKUP(O19,DATOS!$E$4:$F$7,2,FALSE))</f>
        <v/>
      </c>
      <c r="Q19" s="77"/>
      <c r="R19" s="157" t="str">
        <f>IF(Q19="","",VLOOKUP(Q19,DATOS!$E$11:$F$14,2,FALSE))</f>
        <v/>
      </c>
      <c r="S19" s="77"/>
      <c r="T19" s="158" t="str">
        <f>IF(S19="","",VLOOKUP(S19,DATOS!$E$11:$F$14,2,FALSE))</f>
        <v/>
      </c>
      <c r="U19" s="77"/>
      <c r="V19" s="158" t="str">
        <f>IF(U19="","",VLOOKUP(U19,DATOS!$E$11:$F$14,2,FALSE))</f>
        <v/>
      </c>
      <c r="W19" s="73"/>
      <c r="X19" s="81" t="str">
        <f>IF(W19="","",VLOOKUP(W19,DATOS!$E$11:$F$14,2,FALSE))</f>
        <v/>
      </c>
      <c r="Y19" s="73"/>
      <c r="Z19" s="81" t="str">
        <f>IF(Y19="","",VLOOKUP(Y19,DATOS!$E$11:$F$14,2,FALSE))</f>
        <v/>
      </c>
      <c r="AA19" s="73"/>
      <c r="AB19" s="81" t="str">
        <f>IF(AA19="","",VLOOKUP(AA19,DATOS!$E$11:$F$14,2,FALSE))</f>
        <v/>
      </c>
      <c r="AC19" s="73"/>
      <c r="AD19" s="81" t="str">
        <f>IF(AC19="","",VLOOKUP(AC19,DATOS!$E$11:$F$14,2,FALSE))</f>
        <v/>
      </c>
      <c r="AE19" s="73"/>
      <c r="AF19" s="81" t="str">
        <f>IF(AE19="","",VLOOKUP(AE19,DATOS!$E$11:$F$14,2,FALSE))</f>
        <v/>
      </c>
      <c r="AG19" s="73"/>
      <c r="AH19" s="81" t="str">
        <f>IF(AG19="","",VLOOKUP(AG19,DATOS!$E$11:$F$14,2,FALSE))</f>
        <v/>
      </c>
      <c r="AI19" s="73"/>
      <c r="AJ19" s="81" t="str">
        <f>IF(AI19="","",VLOOKUP(AI19,DATOS!$E$11:$F$14,2,FALSE))</f>
        <v/>
      </c>
      <c r="AK19" s="73"/>
      <c r="AL19" s="81" t="str">
        <f>IF(AK19="","",VLOOKUP(AK19,DATOS!$E$11:$F$14,2,FALSE))</f>
        <v/>
      </c>
      <c r="AM19" s="134" t="str">
        <f>IF(AN19="","",VLOOKUP(AN19,DATOS!$D$11:$E$14,2,FALSE))</f>
        <v/>
      </c>
      <c r="AN19" s="89" t="str">
        <f t="shared" si="1"/>
        <v/>
      </c>
      <c r="AO19" s="81" t="str">
        <f t="shared" si="2"/>
        <v/>
      </c>
      <c r="AP19" s="90" t="str">
        <f>IF(OR(O19="",AM19=""),"",VLOOKUP(AO19,DATOS!$D$18:$E$27,2,FALSE))</f>
        <v/>
      </c>
      <c r="AQ19" s="31"/>
      <c r="AR19" s="135" t="str">
        <f>IF(AQ19="","",VLOOKUP(AQ19,'R4'!$C$6:$S$55,2,FALSE))</f>
        <v/>
      </c>
      <c r="AS19" s="142" t="str">
        <f>IF(AQ19="","",VLOOKUP(AQ19,'R4'!$C$6:$S$55,3,FALSE))</f>
        <v/>
      </c>
      <c r="AT19" s="143" t="str">
        <f>IF(AQ19="","",VLOOKUP(AQ19,'R4'!$C$6:$S$55,16,FALSE))</f>
        <v/>
      </c>
      <c r="AU19" s="143" t="str">
        <f>IF(AQ19="","",VLOOKUP(AQ19,'R4'!$C$6:$S$55,17,FALSE))</f>
        <v/>
      </c>
      <c r="AV19" s="94" t="str">
        <f>IF(AW19="","",VLOOKUP(AW19,DATOS!$D$4:$E$7,2,FALSE))</f>
        <v/>
      </c>
      <c r="AW19" s="95" t="str">
        <f t="shared" si="3"/>
        <v/>
      </c>
      <c r="AX19" s="94" t="str">
        <f>IF(AY19="","",VLOOKUP(AY19,DATOS!$D$11:$E$14,2,FALSE))</f>
        <v/>
      </c>
      <c r="AY19" s="95" t="str">
        <f t="shared" si="4"/>
        <v/>
      </c>
      <c r="AZ19" s="95" t="str">
        <f t="shared" si="5"/>
        <v/>
      </c>
      <c r="BA19" s="93" t="str">
        <f>IF(OR(AV19="",AX19=""),"",VLOOKUP(AZ19,DATOS!$D$18:$E$27,2,FALSE))</f>
        <v/>
      </c>
      <c r="BB19" s="305" t="str">
        <f t="shared" si="6"/>
        <v/>
      </c>
    </row>
    <row r="20" spans="2:54" ht="127.5" customHeight="1">
      <c r="B20" s="31"/>
      <c r="C20" s="32"/>
      <c r="D20" s="32"/>
      <c r="E20" s="71"/>
      <c r="F20" s="71"/>
      <c r="G20" s="128"/>
      <c r="H20" s="72"/>
      <c r="I20" s="72"/>
      <c r="J20" s="32"/>
      <c r="K20" s="32"/>
      <c r="L20" s="196"/>
      <c r="M20" s="200"/>
      <c r="N20" s="198"/>
      <c r="O20" s="17"/>
      <c r="P20" s="141" t="str">
        <f>IF(O20="","",VLOOKUP(O20,DATOS!$E$4:$F$7,2,FALSE))</f>
        <v/>
      </c>
      <c r="Q20" s="77"/>
      <c r="R20" s="157" t="str">
        <f>IF(Q20="","",VLOOKUP(Q20,DATOS!$E$11:$F$14,2,FALSE))</f>
        <v/>
      </c>
      <c r="S20" s="77"/>
      <c r="T20" s="158" t="str">
        <f>IF(S20="","",VLOOKUP(S20,DATOS!$E$11:$F$14,2,FALSE))</f>
        <v/>
      </c>
      <c r="U20" s="77"/>
      <c r="V20" s="158" t="str">
        <f>IF(U20="","",VLOOKUP(U20,DATOS!$E$11:$F$14,2,FALSE))</f>
        <v/>
      </c>
      <c r="W20" s="73"/>
      <c r="X20" s="81" t="str">
        <f>IF(W20="","",VLOOKUP(W20,DATOS!$E$11:$F$14,2,FALSE))</f>
        <v/>
      </c>
      <c r="Y20" s="73"/>
      <c r="Z20" s="81" t="str">
        <f>IF(Y20="","",VLOOKUP(Y20,DATOS!$E$11:$F$14,2,FALSE))</f>
        <v/>
      </c>
      <c r="AA20" s="73"/>
      <c r="AB20" s="81" t="str">
        <f>IF(AA20="","",VLOOKUP(AA20,DATOS!$E$11:$F$14,2,FALSE))</f>
        <v/>
      </c>
      <c r="AC20" s="73"/>
      <c r="AD20" s="81" t="str">
        <f>IF(AC20="","",VLOOKUP(AC20,DATOS!$E$11:$F$14,2,FALSE))</f>
        <v/>
      </c>
      <c r="AE20" s="73"/>
      <c r="AF20" s="81" t="str">
        <f>IF(AE20="","",VLOOKUP(AE20,DATOS!$E$11:$F$14,2,FALSE))</f>
        <v/>
      </c>
      <c r="AG20" s="73"/>
      <c r="AH20" s="81" t="str">
        <f>IF(AG20="","",VLOOKUP(AG20,DATOS!$E$11:$F$14,2,FALSE))</f>
        <v/>
      </c>
      <c r="AI20" s="73"/>
      <c r="AJ20" s="81" t="str">
        <f>IF(AI20="","",VLOOKUP(AI20,DATOS!$E$11:$F$14,2,FALSE))</f>
        <v/>
      </c>
      <c r="AK20" s="73"/>
      <c r="AL20" s="81" t="str">
        <f>IF(AK20="","",VLOOKUP(AK20,DATOS!$E$11:$F$14,2,FALSE))</f>
        <v/>
      </c>
      <c r="AM20" s="134" t="str">
        <f>IF(AN20="","",VLOOKUP(AN20,DATOS!$D$11:$E$14,2,FALSE))</f>
        <v/>
      </c>
      <c r="AN20" s="89" t="str">
        <f t="shared" si="1"/>
        <v/>
      </c>
      <c r="AO20" s="81" t="str">
        <f t="shared" si="2"/>
        <v/>
      </c>
      <c r="AP20" s="90" t="str">
        <f>IF(OR(O20="",AM20=""),"",VLOOKUP(AO20,DATOS!$D$18:$E$27,2,FALSE))</f>
        <v/>
      </c>
      <c r="AQ20" s="31"/>
      <c r="AR20" s="135" t="str">
        <f>IF(AQ20="","",VLOOKUP(AQ20,'R4'!$C$6:$S$55,2,FALSE))</f>
        <v/>
      </c>
      <c r="AS20" s="142" t="str">
        <f>IF(AQ20="","",VLOOKUP(AQ20,'R4'!$C$6:$S$55,3,FALSE))</f>
        <v/>
      </c>
      <c r="AT20" s="143" t="str">
        <f>IF(AQ20="","",VLOOKUP(AQ20,'R4'!$C$6:$S$55,16,FALSE))</f>
        <v/>
      </c>
      <c r="AU20" s="143" t="str">
        <f>IF(AQ20="","",VLOOKUP(AQ20,'R4'!$C$6:$S$55,17,FALSE))</f>
        <v/>
      </c>
      <c r="AV20" s="94" t="str">
        <f>IF(AW20="","",VLOOKUP(AW20,DATOS!$D$4:$E$7,2,FALSE))</f>
        <v/>
      </c>
      <c r="AW20" s="95" t="str">
        <f t="shared" si="3"/>
        <v/>
      </c>
      <c r="AX20" s="94" t="str">
        <f>IF(AY20="","",VLOOKUP(AY20,DATOS!$D$11:$E$14,2,FALSE))</f>
        <v/>
      </c>
      <c r="AY20" s="95" t="str">
        <f t="shared" si="4"/>
        <v/>
      </c>
      <c r="AZ20" s="95" t="str">
        <f t="shared" si="5"/>
        <v/>
      </c>
      <c r="BA20" s="93" t="str">
        <f>IF(OR(AV20="",AX20=""),"",VLOOKUP(AZ20,DATOS!$D$18:$E$27,2,FALSE))</f>
        <v/>
      </c>
      <c r="BB20" s="305" t="str">
        <f t="shared" si="6"/>
        <v/>
      </c>
    </row>
    <row r="21" spans="2:54" ht="127.5" customHeight="1">
      <c r="B21" s="31"/>
      <c r="C21" s="32"/>
      <c r="D21" s="32"/>
      <c r="E21" s="71"/>
      <c r="F21" s="71"/>
      <c r="G21" s="128"/>
      <c r="H21" s="72"/>
      <c r="I21" s="72"/>
      <c r="J21" s="32"/>
      <c r="K21" s="32"/>
      <c r="L21" s="196"/>
      <c r="M21" s="200"/>
      <c r="N21" s="198"/>
      <c r="O21" s="17"/>
      <c r="P21" s="141" t="str">
        <f>IF(O21="","",VLOOKUP(O21,DATOS!$E$4:$F$7,2,FALSE))</f>
        <v/>
      </c>
      <c r="Q21" s="77"/>
      <c r="R21" s="157" t="str">
        <f>IF(Q21="","",VLOOKUP(Q21,DATOS!$E$11:$F$14,2,FALSE))</f>
        <v/>
      </c>
      <c r="S21" s="77"/>
      <c r="T21" s="158" t="str">
        <f>IF(S21="","",VLOOKUP(S21,DATOS!$E$11:$F$14,2,FALSE))</f>
        <v/>
      </c>
      <c r="U21" s="77"/>
      <c r="V21" s="158" t="str">
        <f>IF(U21="","",VLOOKUP(U21,DATOS!$E$11:$F$14,2,FALSE))</f>
        <v/>
      </c>
      <c r="W21" s="73"/>
      <c r="X21" s="81" t="str">
        <f>IF(W21="","",VLOOKUP(W21,DATOS!$E$11:$F$14,2,FALSE))</f>
        <v/>
      </c>
      <c r="Y21" s="73"/>
      <c r="Z21" s="81" t="str">
        <f>IF(Y21="","",VLOOKUP(Y21,DATOS!$E$11:$F$14,2,FALSE))</f>
        <v/>
      </c>
      <c r="AA21" s="73"/>
      <c r="AB21" s="81" t="str">
        <f>IF(AA21="","",VLOOKUP(AA21,DATOS!$E$11:$F$14,2,FALSE))</f>
        <v/>
      </c>
      <c r="AC21" s="73"/>
      <c r="AD21" s="81" t="str">
        <f>IF(AC21="","",VLOOKUP(AC21,DATOS!$E$11:$F$14,2,FALSE))</f>
        <v/>
      </c>
      <c r="AE21" s="73"/>
      <c r="AF21" s="81" t="str">
        <f>IF(AE21="","",VLOOKUP(AE21,DATOS!$E$11:$F$14,2,FALSE))</f>
        <v/>
      </c>
      <c r="AG21" s="73"/>
      <c r="AH21" s="81" t="str">
        <f>IF(AG21="","",VLOOKUP(AG21,DATOS!$E$11:$F$14,2,FALSE))</f>
        <v/>
      </c>
      <c r="AI21" s="73"/>
      <c r="AJ21" s="81" t="str">
        <f>IF(AI21="","",VLOOKUP(AI21,DATOS!$E$11:$F$14,2,FALSE))</f>
        <v/>
      </c>
      <c r="AK21" s="73"/>
      <c r="AL21" s="81" t="str">
        <f>IF(AK21="","",VLOOKUP(AK21,DATOS!$E$11:$F$14,2,FALSE))</f>
        <v/>
      </c>
      <c r="AM21" s="134" t="str">
        <f>IF(AN21="","",VLOOKUP(AN21,DATOS!$D$11:$E$14,2,FALSE))</f>
        <v/>
      </c>
      <c r="AN21" s="89" t="str">
        <f t="shared" si="1"/>
        <v/>
      </c>
      <c r="AO21" s="81" t="str">
        <f t="shared" si="2"/>
        <v/>
      </c>
      <c r="AP21" s="90" t="str">
        <f>IF(OR(O21="",AM21=""),"",VLOOKUP(AO21,DATOS!$D$18:$E$27,2,FALSE))</f>
        <v/>
      </c>
      <c r="AQ21" s="31"/>
      <c r="AR21" s="135" t="str">
        <f>IF(AQ21="","",VLOOKUP(AQ21,'R4'!$C$6:$S$55,2,FALSE))</f>
        <v/>
      </c>
      <c r="AS21" s="142" t="str">
        <f>IF(AQ21="","",VLOOKUP(AQ21,'R4'!$C$6:$S$55,3,FALSE))</f>
        <v/>
      </c>
      <c r="AT21" s="143" t="str">
        <f>IF(AQ21="","",VLOOKUP(AQ21,'R4'!$C$6:$S$55,16,FALSE))</f>
        <v/>
      </c>
      <c r="AU21" s="143" t="str">
        <f>IF(AQ21="","",VLOOKUP(AQ21,'R4'!$C$6:$S$55,17,FALSE))</f>
        <v/>
      </c>
      <c r="AV21" s="94" t="str">
        <f>IF(AW21="","",VLOOKUP(AW21,DATOS!$D$4:$E$7,2,FALSE))</f>
        <v/>
      </c>
      <c r="AW21" s="95" t="str">
        <f t="shared" si="3"/>
        <v/>
      </c>
      <c r="AX21" s="94" t="str">
        <f>IF(AY21="","",VLOOKUP(AY21,DATOS!$D$11:$E$14,2,FALSE))</f>
        <v/>
      </c>
      <c r="AY21" s="95" t="str">
        <f t="shared" si="4"/>
        <v/>
      </c>
      <c r="AZ21" s="95" t="str">
        <f t="shared" si="5"/>
        <v/>
      </c>
      <c r="BA21" s="93" t="str">
        <f>IF(OR(AV21="",AX21=""),"",VLOOKUP(AZ21,DATOS!$D$18:$E$27,2,FALSE))</f>
        <v/>
      </c>
      <c r="BB21" s="305" t="str">
        <f t="shared" si="6"/>
        <v/>
      </c>
    </row>
    <row r="22" spans="2:54" ht="127.5" customHeight="1">
      <c r="B22" s="31"/>
      <c r="C22" s="32"/>
      <c r="D22" s="32"/>
      <c r="E22" s="71"/>
      <c r="F22" s="71"/>
      <c r="G22" s="128"/>
      <c r="H22" s="72"/>
      <c r="I22" s="72"/>
      <c r="J22" s="32"/>
      <c r="K22" s="32"/>
      <c r="L22" s="196"/>
      <c r="M22" s="200"/>
      <c r="N22" s="198"/>
      <c r="O22" s="17"/>
      <c r="P22" s="141" t="str">
        <f>IF(O22="","",VLOOKUP(O22,DATOS!$E$4:$F$7,2,FALSE))</f>
        <v/>
      </c>
      <c r="Q22" s="77"/>
      <c r="R22" s="157" t="str">
        <f>IF(Q22="","",VLOOKUP(Q22,DATOS!$E$11:$F$14,2,FALSE))</f>
        <v/>
      </c>
      <c r="S22" s="77"/>
      <c r="T22" s="158" t="str">
        <f>IF(S22="","",VLOOKUP(S22,DATOS!$E$11:$F$14,2,FALSE))</f>
        <v/>
      </c>
      <c r="U22" s="77"/>
      <c r="V22" s="158" t="str">
        <f>IF(U22="","",VLOOKUP(U22,DATOS!$E$11:$F$14,2,FALSE))</f>
        <v/>
      </c>
      <c r="W22" s="73"/>
      <c r="X22" s="81" t="str">
        <f>IF(W22="","",VLOOKUP(W22,DATOS!$E$11:$F$14,2,FALSE))</f>
        <v/>
      </c>
      <c r="Y22" s="73"/>
      <c r="Z22" s="81" t="str">
        <f>IF(Y22="","",VLOOKUP(Y22,DATOS!$E$11:$F$14,2,FALSE))</f>
        <v/>
      </c>
      <c r="AA22" s="73"/>
      <c r="AB22" s="81" t="str">
        <f>IF(AA22="","",VLOOKUP(AA22,DATOS!$E$11:$F$14,2,FALSE))</f>
        <v/>
      </c>
      <c r="AC22" s="73"/>
      <c r="AD22" s="81" t="str">
        <f>IF(AC22="","",VLOOKUP(AC22,DATOS!$E$11:$F$14,2,FALSE))</f>
        <v/>
      </c>
      <c r="AE22" s="73"/>
      <c r="AF22" s="81" t="str">
        <f>IF(AE22="","",VLOOKUP(AE22,DATOS!$E$11:$F$14,2,FALSE))</f>
        <v/>
      </c>
      <c r="AG22" s="73"/>
      <c r="AH22" s="81" t="str">
        <f>IF(AG22="","",VLOOKUP(AG22,DATOS!$E$11:$F$14,2,FALSE))</f>
        <v/>
      </c>
      <c r="AI22" s="73"/>
      <c r="AJ22" s="81" t="str">
        <f>IF(AI22="","",VLOOKUP(AI22,DATOS!$E$11:$F$14,2,FALSE))</f>
        <v/>
      </c>
      <c r="AK22" s="73"/>
      <c r="AL22" s="81" t="str">
        <f>IF(AK22="","",VLOOKUP(AK22,DATOS!$E$11:$F$14,2,FALSE))</f>
        <v/>
      </c>
      <c r="AM22" s="134" t="str">
        <f>IF(AN22="","",VLOOKUP(AN22,DATOS!$D$11:$E$14,2,FALSE))</f>
        <v/>
      </c>
      <c r="AN22" s="89" t="str">
        <f t="shared" si="1"/>
        <v/>
      </c>
      <c r="AO22" s="81" t="str">
        <f t="shared" si="2"/>
        <v/>
      </c>
      <c r="AP22" s="90" t="str">
        <f>IF(OR(O22="",AM22=""),"",VLOOKUP(AO22,DATOS!$D$18:$E$27,2,FALSE))</f>
        <v/>
      </c>
      <c r="AQ22" s="31"/>
      <c r="AR22" s="135" t="str">
        <f>IF(AQ22="","",VLOOKUP(AQ22,'R4'!$C$6:$S$55,2,FALSE))</f>
        <v/>
      </c>
      <c r="AS22" s="142" t="str">
        <f>IF(AQ22="","",VLOOKUP(AQ22,'R4'!$C$6:$S$55,3,FALSE))</f>
        <v/>
      </c>
      <c r="AT22" s="143" t="str">
        <f>IF(AQ22="","",VLOOKUP(AQ22,'R4'!$C$6:$S$55,16,FALSE))</f>
        <v/>
      </c>
      <c r="AU22" s="143" t="str">
        <f>IF(AQ22="","",VLOOKUP(AQ22,'R4'!$C$6:$S$55,17,FALSE))</f>
        <v/>
      </c>
      <c r="AV22" s="94" t="str">
        <f>IF(AW22="","",VLOOKUP(AW22,DATOS!$D$4:$E$7,2,FALSE))</f>
        <v/>
      </c>
      <c r="AW22" s="95" t="str">
        <f t="shared" si="3"/>
        <v/>
      </c>
      <c r="AX22" s="94" t="str">
        <f>IF(AY22="","",VLOOKUP(AY22,DATOS!$D$11:$E$14,2,FALSE))</f>
        <v/>
      </c>
      <c r="AY22" s="95" t="str">
        <f t="shared" si="4"/>
        <v/>
      </c>
      <c r="AZ22" s="95" t="str">
        <f t="shared" si="5"/>
        <v/>
      </c>
      <c r="BA22" s="93" t="str">
        <f>IF(OR(AV22="",AX22=""),"",VLOOKUP(AZ22,DATOS!$D$18:$E$27,2,FALSE))</f>
        <v/>
      </c>
      <c r="BB22" s="305" t="str">
        <f t="shared" si="6"/>
        <v/>
      </c>
    </row>
    <row r="23" spans="2:54" ht="127.5" customHeight="1">
      <c r="B23" s="31"/>
      <c r="C23" s="32"/>
      <c r="D23" s="32"/>
      <c r="E23" s="71"/>
      <c r="F23" s="71"/>
      <c r="G23" s="128"/>
      <c r="H23" s="72"/>
      <c r="I23" s="72"/>
      <c r="J23" s="32"/>
      <c r="K23" s="32"/>
      <c r="L23" s="196"/>
      <c r="M23" s="200"/>
      <c r="N23" s="198"/>
      <c r="O23" s="17"/>
      <c r="P23" s="141" t="str">
        <f>IF(O23="","",VLOOKUP(O23,DATOS!$E$4:$F$7,2,FALSE))</f>
        <v/>
      </c>
      <c r="Q23" s="77"/>
      <c r="R23" s="157" t="str">
        <f>IF(Q23="","",VLOOKUP(Q23,DATOS!$E$11:$F$14,2,FALSE))</f>
        <v/>
      </c>
      <c r="S23" s="77"/>
      <c r="T23" s="158" t="str">
        <f>IF(S23="","",VLOOKUP(S23,DATOS!$E$11:$F$14,2,FALSE))</f>
        <v/>
      </c>
      <c r="U23" s="77"/>
      <c r="V23" s="158" t="str">
        <f>IF(U23="","",VLOOKUP(U23,DATOS!$E$11:$F$14,2,FALSE))</f>
        <v/>
      </c>
      <c r="W23" s="73"/>
      <c r="X23" s="81" t="str">
        <f>IF(W23="","",VLOOKUP(W23,DATOS!$E$11:$F$14,2,FALSE))</f>
        <v/>
      </c>
      <c r="Y23" s="73"/>
      <c r="Z23" s="81" t="str">
        <f>IF(Y23="","",VLOOKUP(Y23,DATOS!$E$11:$F$14,2,FALSE))</f>
        <v/>
      </c>
      <c r="AA23" s="73"/>
      <c r="AB23" s="81" t="str">
        <f>IF(AA23="","",VLOOKUP(AA23,DATOS!$E$11:$F$14,2,FALSE))</f>
        <v/>
      </c>
      <c r="AC23" s="73"/>
      <c r="AD23" s="81" t="str">
        <f>IF(AC23="","",VLOOKUP(AC23,DATOS!$E$11:$F$14,2,FALSE))</f>
        <v/>
      </c>
      <c r="AE23" s="73"/>
      <c r="AF23" s="81" t="str">
        <f>IF(AE23="","",VLOOKUP(AE23,DATOS!$E$11:$F$14,2,FALSE))</f>
        <v/>
      </c>
      <c r="AG23" s="73"/>
      <c r="AH23" s="81" t="str">
        <f>IF(AG23="","",VLOOKUP(AG23,DATOS!$E$11:$F$14,2,FALSE))</f>
        <v/>
      </c>
      <c r="AI23" s="73"/>
      <c r="AJ23" s="81" t="str">
        <f>IF(AI23="","",VLOOKUP(AI23,DATOS!$E$11:$F$14,2,FALSE))</f>
        <v/>
      </c>
      <c r="AK23" s="73"/>
      <c r="AL23" s="81" t="str">
        <f>IF(AK23="","",VLOOKUP(AK23,DATOS!$E$11:$F$14,2,FALSE))</f>
        <v/>
      </c>
      <c r="AM23" s="134" t="str">
        <f>IF(AN23="","",VLOOKUP(AN23,DATOS!$D$11:$E$14,2,FALSE))</f>
        <v/>
      </c>
      <c r="AN23" s="89" t="str">
        <f t="shared" si="1"/>
        <v/>
      </c>
      <c r="AO23" s="81" t="str">
        <f t="shared" si="2"/>
        <v/>
      </c>
      <c r="AP23" s="90" t="str">
        <f>IF(OR(O23="",AM23=""),"",VLOOKUP(AO23,DATOS!$D$18:$E$27,2,FALSE))</f>
        <v/>
      </c>
      <c r="AQ23" s="31"/>
      <c r="AR23" s="135" t="str">
        <f>IF(AQ23="","",VLOOKUP(AQ23,'R4'!$C$6:$S$55,2,FALSE))</f>
        <v/>
      </c>
      <c r="AS23" s="142" t="str">
        <f>IF(AQ23="","",VLOOKUP(AQ23,'R4'!$C$6:$S$55,3,FALSE))</f>
        <v/>
      </c>
      <c r="AT23" s="143" t="str">
        <f>IF(AQ23="","",VLOOKUP(AQ23,'R4'!$C$6:$S$55,16,FALSE))</f>
        <v/>
      </c>
      <c r="AU23" s="143" t="str">
        <f>IF(AQ23="","",VLOOKUP(AQ23,'R4'!$C$6:$S$55,17,FALSE))</f>
        <v/>
      </c>
      <c r="AV23" s="94" t="str">
        <f>IF(AW23="","",VLOOKUP(AW23,DATOS!$D$4:$E$7,2,FALSE))</f>
        <v/>
      </c>
      <c r="AW23" s="95" t="str">
        <f t="shared" si="3"/>
        <v/>
      </c>
      <c r="AX23" s="94" t="str">
        <f>IF(AY23="","",VLOOKUP(AY23,DATOS!$D$11:$E$14,2,FALSE))</f>
        <v/>
      </c>
      <c r="AY23" s="95" t="str">
        <f t="shared" si="4"/>
        <v/>
      </c>
      <c r="AZ23" s="95" t="str">
        <f t="shared" si="5"/>
        <v/>
      </c>
      <c r="BA23" s="93" t="str">
        <f>IF(OR(AV23="",AX23=""),"",VLOOKUP(AZ23,DATOS!$D$18:$E$27,2,FALSE))</f>
        <v/>
      </c>
      <c r="BB23" s="305" t="str">
        <f t="shared" si="6"/>
        <v/>
      </c>
    </row>
    <row r="24" spans="2:54" ht="127.5" customHeight="1">
      <c r="B24" s="31"/>
      <c r="C24" s="32"/>
      <c r="D24" s="32"/>
      <c r="E24" s="71"/>
      <c r="F24" s="71"/>
      <c r="G24" s="128"/>
      <c r="H24" s="72"/>
      <c r="I24" s="72"/>
      <c r="J24" s="32"/>
      <c r="K24" s="32"/>
      <c r="L24" s="196"/>
      <c r="M24" s="200"/>
      <c r="N24" s="198"/>
      <c r="O24" s="17"/>
      <c r="P24" s="141" t="str">
        <f>IF(O24="","",VLOOKUP(O24,DATOS!$E$4:$F$7,2,FALSE))</f>
        <v/>
      </c>
      <c r="Q24" s="77"/>
      <c r="R24" s="157" t="str">
        <f>IF(Q24="","",VLOOKUP(Q24,DATOS!$E$11:$F$14,2,FALSE))</f>
        <v/>
      </c>
      <c r="S24" s="77"/>
      <c r="T24" s="158" t="str">
        <f>IF(S24="","",VLOOKUP(S24,DATOS!$E$11:$F$14,2,FALSE))</f>
        <v/>
      </c>
      <c r="U24" s="77"/>
      <c r="V24" s="158" t="str">
        <f>IF(U24="","",VLOOKUP(U24,DATOS!$E$11:$F$14,2,FALSE))</f>
        <v/>
      </c>
      <c r="W24" s="73"/>
      <c r="X24" s="81" t="str">
        <f>IF(W24="","",VLOOKUP(W24,DATOS!$E$11:$F$14,2,FALSE))</f>
        <v/>
      </c>
      <c r="Y24" s="73"/>
      <c r="Z24" s="81" t="str">
        <f>IF(Y24="","",VLOOKUP(Y24,DATOS!$E$11:$F$14,2,FALSE))</f>
        <v/>
      </c>
      <c r="AA24" s="73"/>
      <c r="AB24" s="81" t="str">
        <f>IF(AA24="","",VLOOKUP(AA24,DATOS!$E$11:$F$14,2,FALSE))</f>
        <v/>
      </c>
      <c r="AC24" s="73"/>
      <c r="AD24" s="81" t="str">
        <f>IF(AC24="","",VLOOKUP(AC24,DATOS!$E$11:$F$14,2,FALSE))</f>
        <v/>
      </c>
      <c r="AE24" s="73"/>
      <c r="AF24" s="81" t="str">
        <f>IF(AE24="","",VLOOKUP(AE24,DATOS!$E$11:$F$14,2,FALSE))</f>
        <v/>
      </c>
      <c r="AG24" s="73"/>
      <c r="AH24" s="81" t="str">
        <f>IF(AG24="","",VLOOKUP(AG24,DATOS!$E$11:$F$14,2,FALSE))</f>
        <v/>
      </c>
      <c r="AI24" s="73"/>
      <c r="AJ24" s="81" t="str">
        <f>IF(AI24="","",VLOOKUP(AI24,DATOS!$E$11:$F$14,2,FALSE))</f>
        <v/>
      </c>
      <c r="AK24" s="73"/>
      <c r="AL24" s="81" t="str">
        <f>IF(AK24="","",VLOOKUP(AK24,DATOS!$E$11:$F$14,2,FALSE))</f>
        <v/>
      </c>
      <c r="AM24" s="134" t="str">
        <f>IF(AN24="","",VLOOKUP(AN24,DATOS!$D$11:$E$14,2,FALSE))</f>
        <v/>
      </c>
      <c r="AN24" s="89" t="str">
        <f t="shared" si="1"/>
        <v/>
      </c>
      <c r="AO24" s="81" t="str">
        <f t="shared" si="2"/>
        <v/>
      </c>
      <c r="AP24" s="90" t="str">
        <f>IF(OR(O24="",AM24=""),"",VLOOKUP(AO24,DATOS!$D$18:$E$27,2,FALSE))</f>
        <v/>
      </c>
      <c r="AQ24" s="31"/>
      <c r="AR24" s="135" t="str">
        <f>IF(AQ24="","",VLOOKUP(AQ24,'R4'!$C$6:$S$55,2,FALSE))</f>
        <v/>
      </c>
      <c r="AS24" s="142" t="str">
        <f>IF(AQ24="","",VLOOKUP(AQ24,'R4'!$C$6:$S$55,3,FALSE))</f>
        <v/>
      </c>
      <c r="AT24" s="143" t="str">
        <f>IF(AQ24="","",VLOOKUP(AQ24,'R4'!$C$6:$S$55,16,FALSE))</f>
        <v/>
      </c>
      <c r="AU24" s="143" t="str">
        <f>IF(AQ24="","",VLOOKUP(AQ24,'R4'!$C$6:$S$55,17,FALSE))</f>
        <v/>
      </c>
      <c r="AV24" s="94" t="str">
        <f>IF(AW24="","",VLOOKUP(AW24,DATOS!$D$4:$E$7,2,FALSE))</f>
        <v/>
      </c>
      <c r="AW24" s="95" t="str">
        <f t="shared" si="3"/>
        <v/>
      </c>
      <c r="AX24" s="94" t="str">
        <f>IF(AY24="","",VLOOKUP(AY24,DATOS!$D$11:$E$14,2,FALSE))</f>
        <v/>
      </c>
      <c r="AY24" s="95" t="str">
        <f t="shared" si="4"/>
        <v/>
      </c>
      <c r="AZ24" s="95" t="str">
        <f t="shared" si="5"/>
        <v/>
      </c>
      <c r="BA24" s="93" t="str">
        <f>IF(OR(AV24="",AX24=""),"",VLOOKUP(AZ24,DATOS!$D$18:$E$27,2,FALSE))</f>
        <v/>
      </c>
      <c r="BB24" s="305" t="str">
        <f t="shared" si="6"/>
        <v/>
      </c>
    </row>
    <row r="25" spans="2:54" ht="127.5" customHeight="1">
      <c r="B25" s="31"/>
      <c r="C25" s="32"/>
      <c r="D25" s="32"/>
      <c r="E25" s="71"/>
      <c r="F25" s="71"/>
      <c r="G25" s="128"/>
      <c r="H25" s="72"/>
      <c r="I25" s="72"/>
      <c r="J25" s="32"/>
      <c r="K25" s="32"/>
      <c r="L25" s="196"/>
      <c r="M25" s="200"/>
      <c r="N25" s="198"/>
      <c r="O25" s="17"/>
      <c r="P25" s="141" t="str">
        <f>IF(O25="","",VLOOKUP(O25,DATOS!$E$4:$F$7,2,FALSE))</f>
        <v/>
      </c>
      <c r="Q25" s="77"/>
      <c r="R25" s="157" t="str">
        <f>IF(Q25="","",VLOOKUP(Q25,DATOS!$E$11:$F$14,2,FALSE))</f>
        <v/>
      </c>
      <c r="S25" s="77"/>
      <c r="T25" s="158" t="str">
        <f>IF(S25="","",VLOOKUP(S25,DATOS!$E$11:$F$14,2,FALSE))</f>
        <v/>
      </c>
      <c r="U25" s="77"/>
      <c r="V25" s="158" t="str">
        <f>IF(U25="","",VLOOKUP(U25,DATOS!$E$11:$F$14,2,FALSE))</f>
        <v/>
      </c>
      <c r="W25" s="73"/>
      <c r="X25" s="81" t="str">
        <f>IF(W25="","",VLOOKUP(W25,DATOS!$E$11:$F$14,2,FALSE))</f>
        <v/>
      </c>
      <c r="Y25" s="73"/>
      <c r="Z25" s="81" t="str">
        <f>IF(Y25="","",VLOOKUP(Y25,DATOS!$E$11:$F$14,2,FALSE))</f>
        <v/>
      </c>
      <c r="AA25" s="73"/>
      <c r="AB25" s="81" t="str">
        <f>IF(AA25="","",VLOOKUP(AA25,DATOS!$E$11:$F$14,2,FALSE))</f>
        <v/>
      </c>
      <c r="AC25" s="73"/>
      <c r="AD25" s="81" t="str">
        <f>IF(AC25="","",VLOOKUP(AC25,DATOS!$E$11:$F$14,2,FALSE))</f>
        <v/>
      </c>
      <c r="AE25" s="73"/>
      <c r="AF25" s="81" t="str">
        <f>IF(AE25="","",VLOOKUP(AE25,DATOS!$E$11:$F$14,2,FALSE))</f>
        <v/>
      </c>
      <c r="AG25" s="73"/>
      <c r="AH25" s="81" t="str">
        <f>IF(AG25="","",VLOOKUP(AG25,DATOS!$E$11:$F$14,2,FALSE))</f>
        <v/>
      </c>
      <c r="AI25" s="73"/>
      <c r="AJ25" s="81" t="str">
        <f>IF(AI25="","",VLOOKUP(AI25,DATOS!$E$11:$F$14,2,FALSE))</f>
        <v/>
      </c>
      <c r="AK25" s="73"/>
      <c r="AL25" s="81" t="str">
        <f>IF(AK25="","",VLOOKUP(AK25,DATOS!$E$11:$F$14,2,FALSE))</f>
        <v/>
      </c>
      <c r="AM25" s="134" t="str">
        <f>IF(AN25="","",VLOOKUP(AN25,DATOS!$D$11:$E$14,2,FALSE))</f>
        <v/>
      </c>
      <c r="AN25" s="89" t="str">
        <f t="shared" si="1"/>
        <v/>
      </c>
      <c r="AO25" s="81" t="str">
        <f t="shared" si="2"/>
        <v/>
      </c>
      <c r="AP25" s="90" t="str">
        <f>IF(OR(O25="",AM25=""),"",VLOOKUP(AO25,DATOS!$D$18:$E$27,2,FALSE))</f>
        <v/>
      </c>
      <c r="AQ25" s="31"/>
      <c r="AR25" s="135" t="str">
        <f>IF(AQ25="","",VLOOKUP(AQ25,'R4'!$C$6:$S$55,2,FALSE))</f>
        <v/>
      </c>
      <c r="AS25" s="142" t="str">
        <f>IF(AQ25="","",VLOOKUP(AQ25,'R4'!$C$6:$S$55,3,FALSE))</f>
        <v/>
      </c>
      <c r="AT25" s="143" t="str">
        <f>IF(AQ25="","",VLOOKUP(AQ25,'R4'!$C$6:$S$55,16,FALSE))</f>
        <v/>
      </c>
      <c r="AU25" s="143" t="str">
        <f>IF(AQ25="","",VLOOKUP(AQ25,'R4'!$C$6:$S$55,17,FALSE))</f>
        <v/>
      </c>
      <c r="AV25" s="94" t="str">
        <f>IF(AW25="","",VLOOKUP(AW25,DATOS!$D$4:$E$7,2,FALSE))</f>
        <v/>
      </c>
      <c r="AW25" s="95" t="str">
        <f t="shared" si="3"/>
        <v/>
      </c>
      <c r="AX25" s="94" t="str">
        <f>IF(AY25="","",VLOOKUP(AY25,DATOS!$D$11:$E$14,2,FALSE))</f>
        <v/>
      </c>
      <c r="AY25" s="95" t="str">
        <f t="shared" si="4"/>
        <v/>
      </c>
      <c r="AZ25" s="95" t="str">
        <f t="shared" si="5"/>
        <v/>
      </c>
      <c r="BA25" s="93" t="str">
        <f>IF(OR(AV25="",AX25=""),"",VLOOKUP(AZ25,DATOS!$D$18:$E$27,2,FALSE))</f>
        <v/>
      </c>
      <c r="BB25" s="305" t="str">
        <f t="shared" si="6"/>
        <v/>
      </c>
    </row>
    <row r="26" spans="2:54" ht="127.5" customHeight="1">
      <c r="B26" s="31"/>
      <c r="C26" s="32"/>
      <c r="D26" s="32"/>
      <c r="E26" s="71"/>
      <c r="F26" s="71"/>
      <c r="G26" s="128"/>
      <c r="H26" s="72"/>
      <c r="I26" s="72"/>
      <c r="J26" s="32"/>
      <c r="K26" s="32"/>
      <c r="L26" s="196"/>
      <c r="M26" s="200"/>
      <c r="N26" s="198"/>
      <c r="O26" s="17"/>
      <c r="P26" s="141" t="str">
        <f>IF(O26="","",VLOOKUP(O26,DATOS!$E$4:$F$7,2,FALSE))</f>
        <v/>
      </c>
      <c r="Q26" s="77"/>
      <c r="R26" s="157" t="str">
        <f>IF(Q26="","",VLOOKUP(Q26,DATOS!$E$11:$F$14,2,FALSE))</f>
        <v/>
      </c>
      <c r="S26" s="77"/>
      <c r="T26" s="158" t="str">
        <f>IF(S26="","",VLOOKUP(S26,DATOS!$E$11:$F$14,2,FALSE))</f>
        <v/>
      </c>
      <c r="U26" s="77"/>
      <c r="V26" s="158" t="str">
        <f>IF(U26="","",VLOOKUP(U26,DATOS!$E$11:$F$14,2,FALSE))</f>
        <v/>
      </c>
      <c r="W26" s="73"/>
      <c r="X26" s="81" t="str">
        <f>IF(W26="","",VLOOKUP(W26,DATOS!$E$11:$F$14,2,FALSE))</f>
        <v/>
      </c>
      <c r="Y26" s="73"/>
      <c r="Z26" s="81" t="str">
        <f>IF(Y26="","",VLOOKUP(Y26,DATOS!$E$11:$F$14,2,FALSE))</f>
        <v/>
      </c>
      <c r="AA26" s="73"/>
      <c r="AB26" s="81" t="str">
        <f>IF(AA26="","",VLOOKUP(AA26,DATOS!$E$11:$F$14,2,FALSE))</f>
        <v/>
      </c>
      <c r="AC26" s="73"/>
      <c r="AD26" s="81" t="str">
        <f>IF(AC26="","",VLOOKUP(AC26,DATOS!$E$11:$F$14,2,FALSE))</f>
        <v/>
      </c>
      <c r="AE26" s="73"/>
      <c r="AF26" s="81" t="str">
        <f>IF(AE26="","",VLOOKUP(AE26,DATOS!$E$11:$F$14,2,FALSE))</f>
        <v/>
      </c>
      <c r="AG26" s="73"/>
      <c r="AH26" s="81" t="str">
        <f>IF(AG26="","",VLOOKUP(AG26,DATOS!$E$11:$F$14,2,FALSE))</f>
        <v/>
      </c>
      <c r="AI26" s="73"/>
      <c r="AJ26" s="81" t="str">
        <f>IF(AI26="","",VLOOKUP(AI26,DATOS!$E$11:$F$14,2,FALSE))</f>
        <v/>
      </c>
      <c r="AK26" s="73"/>
      <c r="AL26" s="81" t="str">
        <f>IF(AK26="","",VLOOKUP(AK26,DATOS!$E$11:$F$14,2,FALSE))</f>
        <v/>
      </c>
      <c r="AM26" s="134" t="str">
        <f>IF(AN26="","",VLOOKUP(AN26,DATOS!$D$11:$E$14,2,FALSE))</f>
        <v/>
      </c>
      <c r="AN26" s="89" t="str">
        <f t="shared" si="1"/>
        <v/>
      </c>
      <c r="AO26" s="81" t="str">
        <f t="shared" si="2"/>
        <v/>
      </c>
      <c r="AP26" s="90" t="str">
        <f>IF(OR(O26="",AM26=""),"",VLOOKUP(AO26,DATOS!$D$18:$E$27,2,FALSE))</f>
        <v/>
      </c>
      <c r="AQ26" s="31"/>
      <c r="AR26" s="135" t="str">
        <f>IF(AQ26="","",VLOOKUP(AQ26,'R4'!$C$6:$S$55,2,FALSE))</f>
        <v/>
      </c>
      <c r="AS26" s="142" t="str">
        <f>IF(AQ26="","",VLOOKUP(AQ26,'R4'!$C$6:$S$55,3,FALSE))</f>
        <v/>
      </c>
      <c r="AT26" s="143" t="str">
        <f>IF(AQ26="","",VLOOKUP(AQ26,'R4'!$C$6:$S$55,16,FALSE))</f>
        <v/>
      </c>
      <c r="AU26" s="143" t="str">
        <f>IF(AQ26="","",VLOOKUP(AQ26,'R4'!$C$6:$S$55,17,FALSE))</f>
        <v/>
      </c>
      <c r="AV26" s="94" t="str">
        <f>IF(AW26="","",VLOOKUP(AW26,DATOS!$D$4:$E$7,2,FALSE))</f>
        <v/>
      </c>
      <c r="AW26" s="95" t="str">
        <f t="shared" si="3"/>
        <v/>
      </c>
      <c r="AX26" s="94" t="str">
        <f>IF(AY26="","",VLOOKUP(AY26,DATOS!$D$11:$E$14,2,FALSE))</f>
        <v/>
      </c>
      <c r="AY26" s="95" t="str">
        <f t="shared" si="4"/>
        <v/>
      </c>
      <c r="AZ26" s="95" t="str">
        <f t="shared" si="5"/>
        <v/>
      </c>
      <c r="BA26" s="93" t="str">
        <f>IF(OR(AV26="",AX26=""),"",VLOOKUP(AZ26,DATOS!$D$18:$E$27,2,FALSE))</f>
        <v/>
      </c>
      <c r="BB26" s="305" t="str">
        <f t="shared" si="6"/>
        <v/>
      </c>
    </row>
    <row r="27" spans="2:54" ht="127.5" customHeight="1">
      <c r="B27" s="31"/>
      <c r="C27" s="32"/>
      <c r="D27" s="32"/>
      <c r="E27" s="71"/>
      <c r="F27" s="71"/>
      <c r="G27" s="128"/>
      <c r="H27" s="72"/>
      <c r="I27" s="72"/>
      <c r="J27" s="32"/>
      <c r="K27" s="32"/>
      <c r="L27" s="196"/>
      <c r="M27" s="200"/>
      <c r="N27" s="198"/>
      <c r="O27" s="17"/>
      <c r="P27" s="141" t="str">
        <f>IF(O27="","",VLOOKUP(O27,DATOS!$E$4:$F$7,2,FALSE))</f>
        <v/>
      </c>
      <c r="Q27" s="77"/>
      <c r="R27" s="157" t="str">
        <f>IF(Q27="","",VLOOKUP(Q27,DATOS!$E$11:$F$14,2,FALSE))</f>
        <v/>
      </c>
      <c r="S27" s="77"/>
      <c r="T27" s="158" t="str">
        <f>IF(S27="","",VLOOKUP(S27,DATOS!$E$11:$F$14,2,FALSE))</f>
        <v/>
      </c>
      <c r="U27" s="77"/>
      <c r="V27" s="158" t="str">
        <f>IF(U27="","",VLOOKUP(U27,DATOS!$E$11:$F$14,2,FALSE))</f>
        <v/>
      </c>
      <c r="W27" s="73"/>
      <c r="X27" s="81" t="str">
        <f>IF(W27="","",VLOOKUP(W27,DATOS!$E$11:$F$14,2,FALSE))</f>
        <v/>
      </c>
      <c r="Y27" s="73"/>
      <c r="Z27" s="81" t="str">
        <f>IF(Y27="","",VLOOKUP(Y27,DATOS!$E$11:$F$14,2,FALSE))</f>
        <v/>
      </c>
      <c r="AA27" s="73"/>
      <c r="AB27" s="81" t="str">
        <f>IF(AA27="","",VLOOKUP(AA27,DATOS!$E$11:$F$14,2,FALSE))</f>
        <v/>
      </c>
      <c r="AC27" s="73"/>
      <c r="AD27" s="81" t="str">
        <f>IF(AC27="","",VLOOKUP(AC27,DATOS!$E$11:$F$14,2,FALSE))</f>
        <v/>
      </c>
      <c r="AE27" s="73"/>
      <c r="AF27" s="81" t="str">
        <f>IF(AE27="","",VLOOKUP(AE27,DATOS!$E$11:$F$14,2,FALSE))</f>
        <v/>
      </c>
      <c r="AG27" s="73"/>
      <c r="AH27" s="81" t="str">
        <f>IF(AG27="","",VLOOKUP(AG27,DATOS!$E$11:$F$14,2,FALSE))</f>
        <v/>
      </c>
      <c r="AI27" s="73"/>
      <c r="AJ27" s="81" t="str">
        <f>IF(AI27="","",VLOOKUP(AI27,DATOS!$E$11:$F$14,2,FALSE))</f>
        <v/>
      </c>
      <c r="AK27" s="73"/>
      <c r="AL27" s="81" t="str">
        <f>IF(AK27="","",VLOOKUP(AK27,DATOS!$E$11:$F$14,2,FALSE))</f>
        <v/>
      </c>
      <c r="AM27" s="134" t="str">
        <f>IF(AN27="","",VLOOKUP(AN27,DATOS!$D$11:$E$14,2,FALSE))</f>
        <v/>
      </c>
      <c r="AN27" s="89" t="str">
        <f t="shared" si="1"/>
        <v/>
      </c>
      <c r="AO27" s="81" t="str">
        <f t="shared" si="2"/>
        <v/>
      </c>
      <c r="AP27" s="90" t="str">
        <f>IF(OR(O27="",AM27=""),"",VLOOKUP(AO27,DATOS!$D$18:$E$27,2,FALSE))</f>
        <v/>
      </c>
      <c r="AQ27" s="31"/>
      <c r="AR27" s="135" t="str">
        <f>IF(AQ27="","",VLOOKUP(AQ27,'R4'!$C$6:$S$55,2,FALSE))</f>
        <v/>
      </c>
      <c r="AS27" s="142" t="str">
        <f>IF(AQ27="","",VLOOKUP(AQ27,'R4'!$C$6:$S$55,3,FALSE))</f>
        <v/>
      </c>
      <c r="AT27" s="143" t="str">
        <f>IF(AQ27="","",VLOOKUP(AQ27,'R4'!$C$6:$S$55,16,FALSE))</f>
        <v/>
      </c>
      <c r="AU27" s="143" t="str">
        <f>IF(AQ27="","",VLOOKUP(AQ27,'R4'!$C$6:$S$55,17,FALSE))</f>
        <v/>
      </c>
      <c r="AV27" s="94" t="str">
        <f>IF(AW27="","",VLOOKUP(AW27,DATOS!$D$4:$E$7,2,FALSE))</f>
        <v/>
      </c>
      <c r="AW27" s="95" t="str">
        <f t="shared" si="3"/>
        <v/>
      </c>
      <c r="AX27" s="94" t="str">
        <f>IF(AY27="","",VLOOKUP(AY27,DATOS!$D$11:$E$14,2,FALSE))</f>
        <v/>
      </c>
      <c r="AY27" s="95" t="str">
        <f t="shared" si="4"/>
        <v/>
      </c>
      <c r="AZ27" s="95" t="str">
        <f t="shared" si="5"/>
        <v/>
      </c>
      <c r="BA27" s="93" t="str">
        <f>IF(OR(AV27="",AX27=""),"",VLOOKUP(AZ27,DATOS!$D$18:$E$27,2,FALSE))</f>
        <v/>
      </c>
      <c r="BB27" s="305" t="str">
        <f t="shared" si="6"/>
        <v/>
      </c>
    </row>
    <row r="28" spans="2:54" ht="127.5" customHeight="1">
      <c r="B28" s="31"/>
      <c r="C28" s="32"/>
      <c r="D28" s="32"/>
      <c r="E28" s="71"/>
      <c r="F28" s="71"/>
      <c r="G28" s="128"/>
      <c r="H28" s="72"/>
      <c r="I28" s="72"/>
      <c r="J28" s="32"/>
      <c r="K28" s="32"/>
      <c r="L28" s="196"/>
      <c r="M28" s="200"/>
      <c r="N28" s="198"/>
      <c r="O28" s="17"/>
      <c r="P28" s="141" t="str">
        <f>IF(O28="","",VLOOKUP(O28,DATOS!$E$4:$F$7,2,FALSE))</f>
        <v/>
      </c>
      <c r="Q28" s="77"/>
      <c r="R28" s="157" t="str">
        <f>IF(Q28="","",VLOOKUP(Q28,DATOS!$E$11:$F$14,2,FALSE))</f>
        <v/>
      </c>
      <c r="S28" s="77"/>
      <c r="T28" s="158" t="str">
        <f>IF(S28="","",VLOOKUP(S28,DATOS!$E$11:$F$14,2,FALSE))</f>
        <v/>
      </c>
      <c r="U28" s="77"/>
      <c r="V28" s="158" t="str">
        <f>IF(U28="","",VLOOKUP(U28,DATOS!$E$11:$F$14,2,FALSE))</f>
        <v/>
      </c>
      <c r="W28" s="73"/>
      <c r="X28" s="81" t="str">
        <f>IF(W28="","",VLOOKUP(W28,DATOS!$E$11:$F$14,2,FALSE))</f>
        <v/>
      </c>
      <c r="Y28" s="73"/>
      <c r="Z28" s="81" t="str">
        <f>IF(Y28="","",VLOOKUP(Y28,DATOS!$E$11:$F$14,2,FALSE))</f>
        <v/>
      </c>
      <c r="AA28" s="73"/>
      <c r="AB28" s="81" t="str">
        <f>IF(AA28="","",VLOOKUP(AA28,DATOS!$E$11:$F$14,2,FALSE))</f>
        <v/>
      </c>
      <c r="AC28" s="73"/>
      <c r="AD28" s="81" t="str">
        <f>IF(AC28="","",VLOOKUP(AC28,DATOS!$E$11:$F$14,2,FALSE))</f>
        <v/>
      </c>
      <c r="AE28" s="73"/>
      <c r="AF28" s="81" t="str">
        <f>IF(AE28="","",VLOOKUP(AE28,DATOS!$E$11:$F$14,2,FALSE))</f>
        <v/>
      </c>
      <c r="AG28" s="73"/>
      <c r="AH28" s="81" t="str">
        <f>IF(AG28="","",VLOOKUP(AG28,DATOS!$E$11:$F$14,2,FALSE))</f>
        <v/>
      </c>
      <c r="AI28" s="73"/>
      <c r="AJ28" s="81" t="str">
        <f>IF(AI28="","",VLOOKUP(AI28,DATOS!$E$11:$F$14,2,FALSE))</f>
        <v/>
      </c>
      <c r="AK28" s="73"/>
      <c r="AL28" s="81" t="str">
        <f>IF(AK28="","",VLOOKUP(AK28,DATOS!$E$11:$F$14,2,FALSE))</f>
        <v/>
      </c>
      <c r="AM28" s="134" t="str">
        <f>IF(AN28="","",VLOOKUP(AN28,DATOS!$D$11:$E$14,2,FALSE))</f>
        <v/>
      </c>
      <c r="AN28" s="89" t="str">
        <f t="shared" si="1"/>
        <v/>
      </c>
      <c r="AO28" s="81" t="str">
        <f t="shared" si="2"/>
        <v/>
      </c>
      <c r="AP28" s="90" t="str">
        <f>IF(OR(O28="",AM28=""),"",VLOOKUP(AO28,DATOS!$D$18:$E$27,2,FALSE))</f>
        <v/>
      </c>
      <c r="AQ28" s="31"/>
      <c r="AR28" s="135" t="str">
        <f>IF(AQ28="","",VLOOKUP(AQ28,'R4'!$C$6:$S$55,2,FALSE))</f>
        <v/>
      </c>
      <c r="AS28" s="142" t="str">
        <f>IF(AQ28="","",VLOOKUP(AQ28,'R4'!$C$6:$S$55,3,FALSE))</f>
        <v/>
      </c>
      <c r="AT28" s="143" t="str">
        <f>IF(AQ28="","",VLOOKUP(AQ28,'R4'!$C$6:$S$55,16,FALSE))</f>
        <v/>
      </c>
      <c r="AU28" s="143" t="str">
        <f>IF(AQ28="","",VLOOKUP(AQ28,'R4'!$C$6:$S$55,17,FALSE))</f>
        <v/>
      </c>
      <c r="AV28" s="94" t="str">
        <f>IF(AW28="","",VLOOKUP(AW28,DATOS!$D$4:$E$7,2,FALSE))</f>
        <v/>
      </c>
      <c r="AW28" s="95" t="str">
        <f t="shared" si="3"/>
        <v/>
      </c>
      <c r="AX28" s="94" t="str">
        <f>IF(AY28="","",VLOOKUP(AY28,DATOS!$D$11:$E$14,2,FALSE))</f>
        <v/>
      </c>
      <c r="AY28" s="95" t="str">
        <f t="shared" si="4"/>
        <v/>
      </c>
      <c r="AZ28" s="95" t="str">
        <f t="shared" si="5"/>
        <v/>
      </c>
      <c r="BA28" s="93" t="str">
        <f>IF(OR(AV28="",AX28=""),"",VLOOKUP(AZ28,DATOS!$D$18:$E$27,2,FALSE))</f>
        <v/>
      </c>
      <c r="BB28" s="305" t="str">
        <f t="shared" si="6"/>
        <v/>
      </c>
    </row>
    <row r="29" spans="2:54" ht="127.5" customHeight="1">
      <c r="B29" s="31"/>
      <c r="C29" s="32"/>
      <c r="D29" s="32"/>
      <c r="E29" s="71"/>
      <c r="F29" s="71"/>
      <c r="G29" s="128"/>
      <c r="H29" s="72"/>
      <c r="I29" s="72"/>
      <c r="J29" s="32"/>
      <c r="K29" s="32"/>
      <c r="L29" s="196"/>
      <c r="M29" s="200"/>
      <c r="N29" s="198"/>
      <c r="O29" s="17"/>
      <c r="P29" s="141" t="str">
        <f>IF(O29="","",VLOOKUP(O29,DATOS!$E$4:$F$7,2,FALSE))</f>
        <v/>
      </c>
      <c r="Q29" s="77"/>
      <c r="R29" s="157" t="str">
        <f>IF(Q29="","",VLOOKUP(Q29,DATOS!$E$11:$F$14,2,FALSE))</f>
        <v/>
      </c>
      <c r="S29" s="77"/>
      <c r="T29" s="158" t="str">
        <f>IF(S29="","",VLOOKUP(S29,DATOS!$E$11:$F$14,2,FALSE))</f>
        <v/>
      </c>
      <c r="U29" s="77"/>
      <c r="V29" s="158" t="str">
        <f>IF(U29="","",VLOOKUP(U29,DATOS!$E$11:$F$14,2,FALSE))</f>
        <v/>
      </c>
      <c r="W29" s="73"/>
      <c r="X29" s="81" t="str">
        <f>IF(W29="","",VLOOKUP(W29,DATOS!$E$11:$F$14,2,FALSE))</f>
        <v/>
      </c>
      <c r="Y29" s="73"/>
      <c r="Z29" s="81" t="str">
        <f>IF(Y29="","",VLOOKUP(Y29,DATOS!$E$11:$F$14,2,FALSE))</f>
        <v/>
      </c>
      <c r="AA29" s="73"/>
      <c r="AB29" s="81" t="str">
        <f>IF(AA29="","",VLOOKUP(AA29,DATOS!$E$11:$F$14,2,FALSE))</f>
        <v/>
      </c>
      <c r="AC29" s="73"/>
      <c r="AD29" s="81" t="str">
        <f>IF(AC29="","",VLOOKUP(AC29,DATOS!$E$11:$F$14,2,FALSE))</f>
        <v/>
      </c>
      <c r="AE29" s="73"/>
      <c r="AF29" s="81" t="str">
        <f>IF(AE29="","",VLOOKUP(AE29,DATOS!$E$11:$F$14,2,FALSE))</f>
        <v/>
      </c>
      <c r="AG29" s="73"/>
      <c r="AH29" s="81" t="str">
        <f>IF(AG29="","",VLOOKUP(AG29,DATOS!$E$11:$F$14,2,FALSE))</f>
        <v/>
      </c>
      <c r="AI29" s="73"/>
      <c r="AJ29" s="81" t="str">
        <f>IF(AI29="","",VLOOKUP(AI29,DATOS!$E$11:$F$14,2,FALSE))</f>
        <v/>
      </c>
      <c r="AK29" s="73"/>
      <c r="AL29" s="81" t="str">
        <f>IF(AK29="","",VLOOKUP(AK29,DATOS!$E$11:$F$14,2,FALSE))</f>
        <v/>
      </c>
      <c r="AM29" s="134" t="str">
        <f>IF(AN29="","",VLOOKUP(AN29,DATOS!$D$11:$E$14,2,FALSE))</f>
        <v/>
      </c>
      <c r="AN29" s="89" t="str">
        <f t="shared" si="1"/>
        <v/>
      </c>
      <c r="AO29" s="81" t="str">
        <f t="shared" si="2"/>
        <v/>
      </c>
      <c r="AP29" s="90" t="str">
        <f>IF(OR(O29="",AM29=""),"",VLOOKUP(AO29,DATOS!$D$18:$E$27,2,FALSE))</f>
        <v/>
      </c>
      <c r="AQ29" s="31"/>
      <c r="AR29" s="135" t="str">
        <f>IF(AQ29="","",VLOOKUP(AQ29,'R4'!$C$6:$S$55,2,FALSE))</f>
        <v/>
      </c>
      <c r="AS29" s="142" t="str">
        <f>IF(AQ29="","",VLOOKUP(AQ29,'R4'!$C$6:$S$55,3,FALSE))</f>
        <v/>
      </c>
      <c r="AT29" s="143" t="str">
        <f>IF(AQ29="","",VLOOKUP(AQ29,'R4'!$C$6:$S$55,16,FALSE))</f>
        <v/>
      </c>
      <c r="AU29" s="143" t="str">
        <f>IF(AQ29="","",VLOOKUP(AQ29,'R4'!$C$6:$S$55,17,FALSE))</f>
        <v/>
      </c>
      <c r="AV29" s="94" t="str">
        <f>IF(AW29="","",VLOOKUP(AW29,DATOS!$D$4:$E$7,2,FALSE))</f>
        <v/>
      </c>
      <c r="AW29" s="95" t="str">
        <f t="shared" si="3"/>
        <v/>
      </c>
      <c r="AX29" s="94" t="str">
        <f>IF(AY29="","",VLOOKUP(AY29,DATOS!$D$11:$E$14,2,FALSE))</f>
        <v/>
      </c>
      <c r="AY29" s="95" t="str">
        <f t="shared" si="4"/>
        <v/>
      </c>
      <c r="AZ29" s="95" t="str">
        <f t="shared" si="5"/>
        <v/>
      </c>
      <c r="BA29" s="93" t="str">
        <f>IF(OR(AV29="",AX29=""),"",VLOOKUP(AZ29,DATOS!$D$18:$E$27,2,FALSE))</f>
        <v/>
      </c>
      <c r="BB29" s="305" t="str">
        <f t="shared" si="6"/>
        <v/>
      </c>
    </row>
    <row r="30" spans="2:54" ht="127.5" customHeight="1">
      <c r="B30" s="31"/>
      <c r="C30" s="32"/>
      <c r="D30" s="32"/>
      <c r="E30" s="71"/>
      <c r="F30" s="71"/>
      <c r="G30" s="128"/>
      <c r="H30" s="72"/>
      <c r="I30" s="72"/>
      <c r="J30" s="32"/>
      <c r="K30" s="32"/>
      <c r="L30" s="196"/>
      <c r="M30" s="200"/>
      <c r="N30" s="198"/>
      <c r="O30" s="17"/>
      <c r="P30" s="141" t="str">
        <f>IF(O30="","",VLOOKUP(O30,DATOS!$E$4:$F$7,2,FALSE))</f>
        <v/>
      </c>
      <c r="Q30" s="77"/>
      <c r="R30" s="157" t="str">
        <f>IF(Q30="","",VLOOKUP(Q30,DATOS!$E$11:$F$14,2,FALSE))</f>
        <v/>
      </c>
      <c r="S30" s="77"/>
      <c r="T30" s="158" t="str">
        <f>IF(S30="","",VLOOKUP(S30,DATOS!$E$11:$F$14,2,FALSE))</f>
        <v/>
      </c>
      <c r="U30" s="77"/>
      <c r="V30" s="158" t="str">
        <f>IF(U30="","",VLOOKUP(U30,DATOS!$E$11:$F$14,2,FALSE))</f>
        <v/>
      </c>
      <c r="W30" s="73"/>
      <c r="X30" s="81" t="str">
        <f>IF(W30="","",VLOOKUP(W30,DATOS!$E$11:$F$14,2,FALSE))</f>
        <v/>
      </c>
      <c r="Y30" s="73"/>
      <c r="Z30" s="81" t="str">
        <f>IF(Y30="","",VLOOKUP(Y30,DATOS!$E$11:$F$14,2,FALSE))</f>
        <v/>
      </c>
      <c r="AA30" s="73"/>
      <c r="AB30" s="81" t="str">
        <f>IF(AA30="","",VLOOKUP(AA30,DATOS!$E$11:$F$14,2,FALSE))</f>
        <v/>
      </c>
      <c r="AC30" s="73"/>
      <c r="AD30" s="81" t="str">
        <f>IF(AC30="","",VLOOKUP(AC30,DATOS!$E$11:$F$14,2,FALSE))</f>
        <v/>
      </c>
      <c r="AE30" s="73"/>
      <c r="AF30" s="81" t="str">
        <f>IF(AE30="","",VLOOKUP(AE30,DATOS!$E$11:$F$14,2,FALSE))</f>
        <v/>
      </c>
      <c r="AG30" s="73"/>
      <c r="AH30" s="81" t="str">
        <f>IF(AG30="","",VLOOKUP(AG30,DATOS!$E$11:$F$14,2,FALSE))</f>
        <v/>
      </c>
      <c r="AI30" s="73"/>
      <c r="AJ30" s="81" t="str">
        <f>IF(AI30="","",VLOOKUP(AI30,DATOS!$E$11:$F$14,2,FALSE))</f>
        <v/>
      </c>
      <c r="AK30" s="73"/>
      <c r="AL30" s="81" t="str">
        <f>IF(AK30="","",VLOOKUP(AK30,DATOS!$E$11:$F$14,2,FALSE))</f>
        <v/>
      </c>
      <c r="AM30" s="134" t="str">
        <f>IF(AN30="","",VLOOKUP(AN30,DATOS!$D$11:$E$14,2,FALSE))</f>
        <v/>
      </c>
      <c r="AN30" s="89" t="str">
        <f t="shared" si="1"/>
        <v/>
      </c>
      <c r="AO30" s="81" t="str">
        <f t="shared" si="2"/>
        <v/>
      </c>
      <c r="AP30" s="90" t="str">
        <f>IF(OR(O30="",AM30=""),"",VLOOKUP(AO30,DATOS!$D$18:$E$27,2,FALSE))</f>
        <v/>
      </c>
      <c r="AQ30" s="31"/>
      <c r="AR30" s="135" t="str">
        <f>IF(AQ30="","",VLOOKUP(AQ30,'R4'!$C$6:$S$55,2,FALSE))</f>
        <v/>
      </c>
      <c r="AS30" s="142" t="str">
        <f>IF(AQ30="","",VLOOKUP(AQ30,'R4'!$C$6:$S$55,3,FALSE))</f>
        <v/>
      </c>
      <c r="AT30" s="143" t="str">
        <f>IF(AQ30="","",VLOOKUP(AQ30,'R4'!$C$6:$S$55,16,FALSE))</f>
        <v/>
      </c>
      <c r="AU30" s="143" t="str">
        <f>IF(AQ30="","",VLOOKUP(AQ30,'R4'!$C$6:$S$55,17,FALSE))</f>
        <v/>
      </c>
      <c r="AV30" s="94" t="str">
        <f>IF(AW30="","",VLOOKUP(AW30,DATOS!$D$4:$E$7,2,FALSE))</f>
        <v/>
      </c>
      <c r="AW30" s="95" t="str">
        <f t="shared" si="3"/>
        <v/>
      </c>
      <c r="AX30" s="94" t="str">
        <f>IF(AY30="","",VLOOKUP(AY30,DATOS!$D$11:$E$14,2,FALSE))</f>
        <v/>
      </c>
      <c r="AY30" s="95" t="str">
        <f t="shared" si="4"/>
        <v/>
      </c>
      <c r="AZ30" s="95" t="str">
        <f t="shared" si="5"/>
        <v/>
      </c>
      <c r="BA30" s="93" t="str">
        <f>IF(OR(AV30="",AX30=""),"",VLOOKUP(AZ30,DATOS!$D$18:$E$27,2,FALSE))</f>
        <v/>
      </c>
      <c r="BB30" s="305" t="str">
        <f t="shared" si="6"/>
        <v/>
      </c>
    </row>
    <row r="31" spans="2:54" ht="127.5" customHeight="1">
      <c r="B31" s="31"/>
      <c r="C31" s="32"/>
      <c r="D31" s="32"/>
      <c r="E31" s="71"/>
      <c r="F31" s="71"/>
      <c r="G31" s="128"/>
      <c r="H31" s="72"/>
      <c r="I31" s="72"/>
      <c r="J31" s="32"/>
      <c r="K31" s="32"/>
      <c r="L31" s="196"/>
      <c r="M31" s="200"/>
      <c r="N31" s="198"/>
      <c r="O31" s="17"/>
      <c r="P31" s="141" t="str">
        <f>IF(O31="","",VLOOKUP(O31,DATOS!$E$4:$F$7,2,FALSE))</f>
        <v/>
      </c>
      <c r="Q31" s="77"/>
      <c r="R31" s="157" t="str">
        <f>IF(Q31="","",VLOOKUP(Q31,DATOS!$E$11:$F$14,2,FALSE))</f>
        <v/>
      </c>
      <c r="S31" s="77"/>
      <c r="T31" s="158" t="str">
        <f>IF(S31="","",VLOOKUP(S31,DATOS!$E$11:$F$14,2,FALSE))</f>
        <v/>
      </c>
      <c r="U31" s="77"/>
      <c r="V31" s="158" t="str">
        <f>IF(U31="","",VLOOKUP(U31,DATOS!$E$11:$F$14,2,FALSE))</f>
        <v/>
      </c>
      <c r="W31" s="73"/>
      <c r="X31" s="81" t="str">
        <f>IF(W31="","",VLOOKUP(W31,DATOS!$E$11:$F$14,2,FALSE))</f>
        <v/>
      </c>
      <c r="Y31" s="73"/>
      <c r="Z31" s="81" t="str">
        <f>IF(Y31="","",VLOOKUP(Y31,DATOS!$E$11:$F$14,2,FALSE))</f>
        <v/>
      </c>
      <c r="AA31" s="73"/>
      <c r="AB31" s="81" t="str">
        <f>IF(AA31="","",VLOOKUP(AA31,DATOS!$E$11:$F$14,2,FALSE))</f>
        <v/>
      </c>
      <c r="AC31" s="73"/>
      <c r="AD31" s="81" t="str">
        <f>IF(AC31="","",VLOOKUP(AC31,DATOS!$E$11:$F$14,2,FALSE))</f>
        <v/>
      </c>
      <c r="AE31" s="73"/>
      <c r="AF31" s="81" t="str">
        <f>IF(AE31="","",VLOOKUP(AE31,DATOS!$E$11:$F$14,2,FALSE))</f>
        <v/>
      </c>
      <c r="AG31" s="73"/>
      <c r="AH31" s="81" t="str">
        <f>IF(AG31="","",VLOOKUP(AG31,DATOS!$E$11:$F$14,2,FALSE))</f>
        <v/>
      </c>
      <c r="AI31" s="73"/>
      <c r="AJ31" s="81" t="str">
        <f>IF(AI31="","",VLOOKUP(AI31,DATOS!$E$11:$F$14,2,FALSE))</f>
        <v/>
      </c>
      <c r="AK31" s="73"/>
      <c r="AL31" s="81" t="str">
        <f>IF(AK31="","",VLOOKUP(AK31,DATOS!$E$11:$F$14,2,FALSE))</f>
        <v/>
      </c>
      <c r="AM31" s="134" t="str">
        <f>IF(AN31="","",VLOOKUP(AN31,DATOS!$D$11:$E$14,2,FALSE))</f>
        <v/>
      </c>
      <c r="AN31" s="89" t="str">
        <f t="shared" si="1"/>
        <v/>
      </c>
      <c r="AO31" s="81" t="str">
        <f t="shared" si="2"/>
        <v/>
      </c>
      <c r="AP31" s="90" t="str">
        <f>IF(OR(O31="",AM31=""),"",VLOOKUP(AO31,DATOS!$D$18:$E$27,2,FALSE))</f>
        <v/>
      </c>
      <c r="AQ31" s="31"/>
      <c r="AR31" s="135" t="str">
        <f>IF(AQ31="","",VLOOKUP(AQ31,'R4'!$C$6:$S$55,2,FALSE))</f>
        <v/>
      </c>
      <c r="AS31" s="142" t="str">
        <f>IF(AQ31="","",VLOOKUP(AQ31,'R4'!$C$6:$S$55,3,FALSE))</f>
        <v/>
      </c>
      <c r="AT31" s="143" t="str">
        <f>IF(AQ31="","",VLOOKUP(AQ31,'R4'!$C$6:$S$55,16,FALSE))</f>
        <v/>
      </c>
      <c r="AU31" s="143" t="str">
        <f>IF(AQ31="","",VLOOKUP(AQ31,'R4'!$C$6:$S$55,17,FALSE))</f>
        <v/>
      </c>
      <c r="AV31" s="94" t="str">
        <f>IF(AW31="","",VLOOKUP(AW31,DATOS!$D$4:$E$7,2,FALSE))</f>
        <v/>
      </c>
      <c r="AW31" s="95" t="str">
        <f t="shared" si="3"/>
        <v/>
      </c>
      <c r="AX31" s="94" t="str">
        <f>IF(AY31="","",VLOOKUP(AY31,DATOS!$D$11:$E$14,2,FALSE))</f>
        <v/>
      </c>
      <c r="AY31" s="95" t="str">
        <f t="shared" si="4"/>
        <v/>
      </c>
      <c r="AZ31" s="95" t="str">
        <f t="shared" si="5"/>
        <v/>
      </c>
      <c r="BA31" s="93" t="str">
        <f>IF(OR(AV31="",AX31=""),"",VLOOKUP(AZ31,DATOS!$D$18:$E$27,2,FALSE))</f>
        <v/>
      </c>
      <c r="BB31" s="305" t="str">
        <f t="shared" si="6"/>
        <v/>
      </c>
    </row>
    <row r="32" spans="2:54" ht="127.5" customHeight="1">
      <c r="B32" s="31"/>
      <c r="C32" s="32"/>
      <c r="D32" s="32"/>
      <c r="E32" s="71"/>
      <c r="F32" s="71"/>
      <c r="G32" s="128"/>
      <c r="H32" s="72"/>
      <c r="I32" s="72"/>
      <c r="J32" s="32"/>
      <c r="K32" s="32"/>
      <c r="L32" s="196"/>
      <c r="M32" s="200"/>
      <c r="N32" s="198"/>
      <c r="O32" s="17"/>
      <c r="P32" s="141" t="str">
        <f>IF(O32="","",VLOOKUP(O32,DATOS!$E$4:$F$7,2,FALSE))</f>
        <v/>
      </c>
      <c r="Q32" s="77"/>
      <c r="R32" s="157" t="str">
        <f>IF(Q32="","",VLOOKUP(Q32,DATOS!$E$11:$F$14,2,FALSE))</f>
        <v/>
      </c>
      <c r="S32" s="77"/>
      <c r="T32" s="158" t="str">
        <f>IF(S32="","",VLOOKUP(S32,DATOS!$E$11:$F$14,2,FALSE))</f>
        <v/>
      </c>
      <c r="U32" s="77"/>
      <c r="V32" s="158" t="str">
        <f>IF(U32="","",VLOOKUP(U32,DATOS!$E$11:$F$14,2,FALSE))</f>
        <v/>
      </c>
      <c r="W32" s="73"/>
      <c r="X32" s="81" t="str">
        <f>IF(W32="","",VLOOKUP(W32,DATOS!$E$11:$F$14,2,FALSE))</f>
        <v/>
      </c>
      <c r="Y32" s="73"/>
      <c r="Z32" s="81" t="str">
        <f>IF(Y32="","",VLOOKUP(Y32,DATOS!$E$11:$F$14,2,FALSE))</f>
        <v/>
      </c>
      <c r="AA32" s="73"/>
      <c r="AB32" s="81" t="str">
        <f>IF(AA32="","",VLOOKUP(AA32,DATOS!$E$11:$F$14,2,FALSE))</f>
        <v/>
      </c>
      <c r="AC32" s="73"/>
      <c r="AD32" s="81" t="str">
        <f>IF(AC32="","",VLOOKUP(AC32,DATOS!$E$11:$F$14,2,FALSE))</f>
        <v/>
      </c>
      <c r="AE32" s="73"/>
      <c r="AF32" s="81" t="str">
        <f>IF(AE32="","",VLOOKUP(AE32,DATOS!$E$11:$F$14,2,FALSE))</f>
        <v/>
      </c>
      <c r="AG32" s="73"/>
      <c r="AH32" s="81" t="str">
        <f>IF(AG32="","",VLOOKUP(AG32,DATOS!$E$11:$F$14,2,FALSE))</f>
        <v/>
      </c>
      <c r="AI32" s="73"/>
      <c r="AJ32" s="81" t="str">
        <f>IF(AI32="","",VLOOKUP(AI32,DATOS!$E$11:$F$14,2,FALSE))</f>
        <v/>
      </c>
      <c r="AK32" s="73"/>
      <c r="AL32" s="81" t="str">
        <f>IF(AK32="","",VLOOKUP(AK32,DATOS!$E$11:$F$14,2,FALSE))</f>
        <v/>
      </c>
      <c r="AM32" s="134" t="str">
        <f>IF(AN32="","",VLOOKUP(AN32,DATOS!$D$11:$E$14,2,FALSE))</f>
        <v/>
      </c>
      <c r="AN32" s="89" t="str">
        <f t="shared" si="1"/>
        <v/>
      </c>
      <c r="AO32" s="81" t="str">
        <f t="shared" si="2"/>
        <v/>
      </c>
      <c r="AP32" s="90" t="str">
        <f>IF(OR(O32="",AM32=""),"",VLOOKUP(AO32,DATOS!$D$18:$E$27,2,FALSE))</f>
        <v/>
      </c>
      <c r="AQ32" s="31"/>
      <c r="AR32" s="135" t="str">
        <f>IF(AQ32="","",VLOOKUP(AQ32,'R4'!$C$6:$S$55,2,FALSE))</f>
        <v/>
      </c>
      <c r="AS32" s="142" t="str">
        <f>IF(AQ32="","",VLOOKUP(AQ32,'R4'!$C$6:$S$55,3,FALSE))</f>
        <v/>
      </c>
      <c r="AT32" s="143" t="str">
        <f>IF(AQ32="","",VLOOKUP(AQ32,'R4'!$C$6:$S$55,16,FALSE))</f>
        <v/>
      </c>
      <c r="AU32" s="143" t="str">
        <f>IF(AQ32="","",VLOOKUP(AQ32,'R4'!$C$6:$S$55,17,FALSE))</f>
        <v/>
      </c>
      <c r="AV32" s="94" t="str">
        <f>IF(AW32="","",VLOOKUP(AW32,DATOS!$D$4:$E$7,2,FALSE))</f>
        <v/>
      </c>
      <c r="AW32" s="95" t="str">
        <f t="shared" si="3"/>
        <v/>
      </c>
      <c r="AX32" s="94" t="str">
        <f>IF(AY32="","",VLOOKUP(AY32,DATOS!$D$11:$E$14,2,FALSE))</f>
        <v/>
      </c>
      <c r="AY32" s="95" t="str">
        <f t="shared" si="4"/>
        <v/>
      </c>
      <c r="AZ32" s="95" t="str">
        <f t="shared" si="5"/>
        <v/>
      </c>
      <c r="BA32" s="93" t="str">
        <f>IF(OR(AV32="",AX32=""),"",VLOOKUP(AZ32,DATOS!$D$18:$E$27,2,FALSE))</f>
        <v/>
      </c>
      <c r="BB32" s="305" t="str">
        <f t="shared" si="6"/>
        <v/>
      </c>
    </row>
    <row r="33" spans="2:54" ht="127.5" customHeight="1">
      <c r="B33" s="31"/>
      <c r="C33" s="32"/>
      <c r="D33" s="32"/>
      <c r="E33" s="71"/>
      <c r="F33" s="71"/>
      <c r="G33" s="128"/>
      <c r="H33" s="72"/>
      <c r="I33" s="72"/>
      <c r="J33" s="32"/>
      <c r="K33" s="32"/>
      <c r="L33" s="196"/>
      <c r="M33" s="200"/>
      <c r="N33" s="198"/>
      <c r="O33" s="17"/>
      <c r="P33" s="141" t="str">
        <f>IF(O33="","",VLOOKUP(O33,DATOS!$E$4:$F$7,2,FALSE))</f>
        <v/>
      </c>
      <c r="Q33" s="77"/>
      <c r="R33" s="157" t="str">
        <f>IF(Q33="","",VLOOKUP(Q33,DATOS!$E$11:$F$14,2,FALSE))</f>
        <v/>
      </c>
      <c r="S33" s="77"/>
      <c r="T33" s="158" t="str">
        <f>IF(S33="","",VLOOKUP(S33,DATOS!$E$11:$F$14,2,FALSE))</f>
        <v/>
      </c>
      <c r="U33" s="77"/>
      <c r="V33" s="158" t="str">
        <f>IF(U33="","",VLOOKUP(U33,DATOS!$E$11:$F$14,2,FALSE))</f>
        <v/>
      </c>
      <c r="W33" s="73"/>
      <c r="X33" s="81" t="str">
        <f>IF(W33="","",VLOOKUP(W33,DATOS!$E$11:$F$14,2,FALSE))</f>
        <v/>
      </c>
      <c r="Y33" s="73"/>
      <c r="Z33" s="81" t="str">
        <f>IF(Y33="","",VLOOKUP(Y33,DATOS!$E$11:$F$14,2,FALSE))</f>
        <v/>
      </c>
      <c r="AA33" s="73"/>
      <c r="AB33" s="81" t="str">
        <f>IF(AA33="","",VLOOKUP(AA33,DATOS!$E$11:$F$14,2,FALSE))</f>
        <v/>
      </c>
      <c r="AC33" s="73"/>
      <c r="AD33" s="81" t="str">
        <f>IF(AC33="","",VLOOKUP(AC33,DATOS!$E$11:$F$14,2,FALSE))</f>
        <v/>
      </c>
      <c r="AE33" s="73"/>
      <c r="AF33" s="81" t="str">
        <f>IF(AE33="","",VLOOKUP(AE33,DATOS!$E$11:$F$14,2,FALSE))</f>
        <v/>
      </c>
      <c r="AG33" s="73"/>
      <c r="AH33" s="81" t="str">
        <f>IF(AG33="","",VLOOKUP(AG33,DATOS!$E$11:$F$14,2,FALSE))</f>
        <v/>
      </c>
      <c r="AI33" s="73"/>
      <c r="AJ33" s="81" t="str">
        <f>IF(AI33="","",VLOOKUP(AI33,DATOS!$E$11:$F$14,2,FALSE))</f>
        <v/>
      </c>
      <c r="AK33" s="73"/>
      <c r="AL33" s="81" t="str">
        <f>IF(AK33="","",VLOOKUP(AK33,DATOS!$E$11:$F$14,2,FALSE))</f>
        <v/>
      </c>
      <c r="AM33" s="134" t="str">
        <f>IF(AN33="","",VLOOKUP(AN33,DATOS!$D$11:$E$14,2,FALSE))</f>
        <v/>
      </c>
      <c r="AN33" s="89" t="str">
        <f t="shared" si="1"/>
        <v/>
      </c>
      <c r="AO33" s="81" t="str">
        <f t="shared" si="2"/>
        <v/>
      </c>
      <c r="AP33" s="90" t="str">
        <f>IF(OR(O33="",AM33=""),"",VLOOKUP(AO33,DATOS!$D$18:$E$27,2,FALSE))</f>
        <v/>
      </c>
      <c r="AQ33" s="31"/>
      <c r="AR33" s="135" t="str">
        <f>IF(AQ33="","",VLOOKUP(AQ33,'R4'!$C$6:$S$55,2,FALSE))</f>
        <v/>
      </c>
      <c r="AS33" s="142" t="str">
        <f>IF(AQ33="","",VLOOKUP(AQ33,'R4'!$C$6:$S$55,3,FALSE))</f>
        <v/>
      </c>
      <c r="AT33" s="143" t="str">
        <f>IF(AQ33="","",VLOOKUP(AQ33,'R4'!$C$6:$S$55,16,FALSE))</f>
        <v/>
      </c>
      <c r="AU33" s="143" t="str">
        <f>IF(AQ33="","",VLOOKUP(AQ33,'R4'!$C$6:$S$55,17,FALSE))</f>
        <v/>
      </c>
      <c r="AV33" s="94" t="str">
        <f>IF(AW33="","",VLOOKUP(AW33,DATOS!$D$4:$E$7,2,FALSE))</f>
        <v/>
      </c>
      <c r="AW33" s="95" t="str">
        <f t="shared" si="3"/>
        <v/>
      </c>
      <c r="AX33" s="94" t="str">
        <f>IF(AY33="","",VLOOKUP(AY33,DATOS!$D$11:$E$14,2,FALSE))</f>
        <v/>
      </c>
      <c r="AY33" s="95" t="str">
        <f t="shared" si="4"/>
        <v/>
      </c>
      <c r="AZ33" s="95" t="str">
        <f t="shared" si="5"/>
        <v/>
      </c>
      <c r="BA33" s="93" t="str">
        <f>IF(OR(AV33="",AX33=""),"",VLOOKUP(AZ33,DATOS!$D$18:$E$27,2,FALSE))</f>
        <v/>
      </c>
      <c r="BB33" s="305" t="str">
        <f t="shared" si="6"/>
        <v/>
      </c>
    </row>
    <row r="34" spans="2:54" ht="127.5" customHeight="1">
      <c r="B34" s="31"/>
      <c r="C34" s="32"/>
      <c r="D34" s="32"/>
      <c r="E34" s="71"/>
      <c r="F34" s="71"/>
      <c r="G34" s="128"/>
      <c r="H34" s="72"/>
      <c r="I34" s="72"/>
      <c r="J34" s="32"/>
      <c r="K34" s="32"/>
      <c r="L34" s="196"/>
      <c r="M34" s="200"/>
      <c r="N34" s="198"/>
      <c r="O34" s="17"/>
      <c r="P34" s="141" t="str">
        <f>IF(O34="","",VLOOKUP(O34,DATOS!$E$4:$F$7,2,FALSE))</f>
        <v/>
      </c>
      <c r="Q34" s="77"/>
      <c r="R34" s="157" t="str">
        <f>IF(Q34="","",VLOOKUP(Q34,DATOS!$E$11:$F$14,2,FALSE))</f>
        <v/>
      </c>
      <c r="S34" s="77"/>
      <c r="T34" s="158" t="str">
        <f>IF(S34="","",VLOOKUP(S34,DATOS!$E$11:$F$14,2,FALSE))</f>
        <v/>
      </c>
      <c r="U34" s="77"/>
      <c r="V34" s="158" t="str">
        <f>IF(U34="","",VLOOKUP(U34,DATOS!$E$11:$F$14,2,FALSE))</f>
        <v/>
      </c>
      <c r="W34" s="73"/>
      <c r="X34" s="81" t="str">
        <f>IF(W34="","",VLOOKUP(W34,DATOS!$E$11:$F$14,2,FALSE))</f>
        <v/>
      </c>
      <c r="Y34" s="73"/>
      <c r="Z34" s="81" t="str">
        <f>IF(Y34="","",VLOOKUP(Y34,DATOS!$E$11:$F$14,2,FALSE))</f>
        <v/>
      </c>
      <c r="AA34" s="73"/>
      <c r="AB34" s="81" t="str">
        <f>IF(AA34="","",VLOOKUP(AA34,DATOS!$E$11:$F$14,2,FALSE))</f>
        <v/>
      </c>
      <c r="AC34" s="73"/>
      <c r="AD34" s="81" t="str">
        <f>IF(AC34="","",VLOOKUP(AC34,DATOS!$E$11:$F$14,2,FALSE))</f>
        <v/>
      </c>
      <c r="AE34" s="73"/>
      <c r="AF34" s="81" t="str">
        <f>IF(AE34="","",VLOOKUP(AE34,DATOS!$E$11:$F$14,2,FALSE))</f>
        <v/>
      </c>
      <c r="AG34" s="73"/>
      <c r="AH34" s="81" t="str">
        <f>IF(AG34="","",VLOOKUP(AG34,DATOS!$E$11:$F$14,2,FALSE))</f>
        <v/>
      </c>
      <c r="AI34" s="73"/>
      <c r="AJ34" s="81" t="str">
        <f>IF(AI34="","",VLOOKUP(AI34,DATOS!$E$11:$F$14,2,FALSE))</f>
        <v/>
      </c>
      <c r="AK34" s="73"/>
      <c r="AL34" s="81" t="str">
        <f>IF(AK34="","",VLOOKUP(AK34,DATOS!$E$11:$F$14,2,FALSE))</f>
        <v/>
      </c>
      <c r="AM34" s="134" t="str">
        <f>IF(AN34="","",VLOOKUP(AN34,DATOS!$D$11:$E$14,2,FALSE))</f>
        <v/>
      </c>
      <c r="AN34" s="89" t="str">
        <f t="shared" si="1"/>
        <v/>
      </c>
      <c r="AO34" s="81" t="str">
        <f t="shared" si="2"/>
        <v/>
      </c>
      <c r="AP34" s="90" t="str">
        <f>IF(OR(O34="",AM34=""),"",VLOOKUP(AO34,DATOS!$D$18:$E$27,2,FALSE))</f>
        <v/>
      </c>
      <c r="AQ34" s="31"/>
      <c r="AR34" s="135" t="str">
        <f>IF(AQ34="","",VLOOKUP(AQ34,'R4'!$C$6:$S$55,2,FALSE))</f>
        <v/>
      </c>
      <c r="AS34" s="142" t="str">
        <f>IF(AQ34="","",VLOOKUP(AQ34,'R4'!$C$6:$S$55,3,FALSE))</f>
        <v/>
      </c>
      <c r="AT34" s="143" t="str">
        <f>IF(AQ34="","",VLOOKUP(AQ34,'R4'!$C$6:$S$55,16,FALSE))</f>
        <v/>
      </c>
      <c r="AU34" s="143" t="str">
        <f>IF(AQ34="","",VLOOKUP(AQ34,'R4'!$C$6:$S$55,17,FALSE))</f>
        <v/>
      </c>
      <c r="AV34" s="94" t="str">
        <f>IF(AW34="","",VLOOKUP(AW34,DATOS!$D$4:$E$7,2,FALSE))</f>
        <v/>
      </c>
      <c r="AW34" s="95" t="str">
        <f t="shared" si="3"/>
        <v/>
      </c>
      <c r="AX34" s="94" t="str">
        <f>IF(AY34="","",VLOOKUP(AY34,DATOS!$D$11:$E$14,2,FALSE))</f>
        <v/>
      </c>
      <c r="AY34" s="95" t="str">
        <f t="shared" si="4"/>
        <v/>
      </c>
      <c r="AZ34" s="95" t="str">
        <f t="shared" si="5"/>
        <v/>
      </c>
      <c r="BA34" s="93" t="str">
        <f>IF(OR(AV34="",AX34=""),"",VLOOKUP(AZ34,DATOS!$D$18:$E$27,2,FALSE))</f>
        <v/>
      </c>
      <c r="BB34" s="305" t="str">
        <f t="shared" si="6"/>
        <v/>
      </c>
    </row>
    <row r="35" spans="2:54" ht="127.5" customHeight="1">
      <c r="B35" s="31"/>
      <c r="C35" s="32"/>
      <c r="D35" s="32"/>
      <c r="E35" s="71"/>
      <c r="F35" s="71"/>
      <c r="G35" s="128"/>
      <c r="H35" s="72"/>
      <c r="I35" s="72"/>
      <c r="J35" s="32"/>
      <c r="K35" s="32"/>
      <c r="L35" s="196"/>
      <c r="M35" s="200"/>
      <c r="N35" s="198"/>
      <c r="O35" s="17"/>
      <c r="P35" s="141" t="str">
        <f>IF(O35="","",VLOOKUP(O35,DATOS!$E$4:$F$7,2,FALSE))</f>
        <v/>
      </c>
      <c r="Q35" s="77"/>
      <c r="R35" s="157" t="str">
        <f>IF(Q35="","",VLOOKUP(Q35,DATOS!$E$11:$F$14,2,FALSE))</f>
        <v/>
      </c>
      <c r="S35" s="77"/>
      <c r="T35" s="158" t="str">
        <f>IF(S35="","",VLOOKUP(S35,DATOS!$E$11:$F$14,2,FALSE))</f>
        <v/>
      </c>
      <c r="U35" s="77"/>
      <c r="V35" s="158" t="str">
        <f>IF(U35="","",VLOOKUP(U35,DATOS!$E$11:$F$14,2,FALSE))</f>
        <v/>
      </c>
      <c r="W35" s="73"/>
      <c r="X35" s="81" t="str">
        <f>IF(W35="","",VLOOKUP(W35,DATOS!$E$11:$F$14,2,FALSE))</f>
        <v/>
      </c>
      <c r="Y35" s="73"/>
      <c r="Z35" s="81" t="str">
        <f>IF(Y35="","",VLOOKUP(Y35,DATOS!$E$11:$F$14,2,FALSE))</f>
        <v/>
      </c>
      <c r="AA35" s="73"/>
      <c r="AB35" s="81" t="str">
        <f>IF(AA35="","",VLOOKUP(AA35,DATOS!$E$11:$F$14,2,FALSE))</f>
        <v/>
      </c>
      <c r="AC35" s="73"/>
      <c r="AD35" s="81" t="str">
        <f>IF(AC35="","",VLOOKUP(AC35,DATOS!$E$11:$F$14,2,FALSE))</f>
        <v/>
      </c>
      <c r="AE35" s="73"/>
      <c r="AF35" s="81" t="str">
        <f>IF(AE35="","",VLOOKUP(AE35,DATOS!$E$11:$F$14,2,FALSE))</f>
        <v/>
      </c>
      <c r="AG35" s="73"/>
      <c r="AH35" s="81" t="str">
        <f>IF(AG35="","",VLOOKUP(AG35,DATOS!$E$11:$F$14,2,FALSE))</f>
        <v/>
      </c>
      <c r="AI35" s="73"/>
      <c r="AJ35" s="81" t="str">
        <f>IF(AI35="","",VLOOKUP(AI35,DATOS!$E$11:$F$14,2,FALSE))</f>
        <v/>
      </c>
      <c r="AK35" s="73"/>
      <c r="AL35" s="81" t="str">
        <f>IF(AK35="","",VLOOKUP(AK35,DATOS!$E$11:$F$14,2,FALSE))</f>
        <v/>
      </c>
      <c r="AM35" s="134" t="str">
        <f>IF(AN35="","",VLOOKUP(AN35,DATOS!$D$11:$E$14,2,FALSE))</f>
        <v/>
      </c>
      <c r="AN35" s="89" t="str">
        <f t="shared" si="1"/>
        <v/>
      </c>
      <c r="AO35" s="81" t="str">
        <f t="shared" si="2"/>
        <v/>
      </c>
      <c r="AP35" s="90" t="str">
        <f>IF(OR(O35="",AM35=""),"",VLOOKUP(AO35,DATOS!$D$18:$E$27,2,FALSE))</f>
        <v/>
      </c>
      <c r="AQ35" s="31"/>
      <c r="AR35" s="135" t="str">
        <f>IF(AQ35="","",VLOOKUP(AQ35,'R4'!$C$6:$S$55,2,FALSE))</f>
        <v/>
      </c>
      <c r="AS35" s="142" t="str">
        <f>IF(AQ35="","",VLOOKUP(AQ35,'R4'!$C$6:$S$55,3,FALSE))</f>
        <v/>
      </c>
      <c r="AT35" s="143" t="str">
        <f>IF(AQ35="","",VLOOKUP(AQ35,'R4'!$C$6:$S$55,16,FALSE))</f>
        <v/>
      </c>
      <c r="AU35" s="143" t="str">
        <f>IF(AQ35="","",VLOOKUP(AQ35,'R4'!$C$6:$S$55,17,FALSE))</f>
        <v/>
      </c>
      <c r="AV35" s="94" t="str">
        <f>IF(AW35="","",VLOOKUP(AW35,DATOS!$D$4:$E$7,2,FALSE))</f>
        <v/>
      </c>
      <c r="AW35" s="95" t="str">
        <f t="shared" si="3"/>
        <v/>
      </c>
      <c r="AX35" s="94" t="str">
        <f>IF(AY35="","",VLOOKUP(AY35,DATOS!$D$11:$E$14,2,FALSE))</f>
        <v/>
      </c>
      <c r="AY35" s="95" t="str">
        <f t="shared" si="4"/>
        <v/>
      </c>
      <c r="AZ35" s="95" t="str">
        <f t="shared" si="5"/>
        <v/>
      </c>
      <c r="BA35" s="93" t="str">
        <f>IF(OR(AV35="",AX35=""),"",VLOOKUP(AZ35,DATOS!$D$18:$E$27,2,FALSE))</f>
        <v/>
      </c>
      <c r="BB35" s="305" t="str">
        <f t="shared" si="6"/>
        <v/>
      </c>
    </row>
    <row r="36" spans="2:54" ht="127.5" customHeight="1">
      <c r="B36" s="31"/>
      <c r="C36" s="32"/>
      <c r="D36" s="32"/>
      <c r="E36" s="71"/>
      <c r="F36" s="71"/>
      <c r="G36" s="128"/>
      <c r="H36" s="72"/>
      <c r="I36" s="72"/>
      <c r="J36" s="32"/>
      <c r="K36" s="32"/>
      <c r="L36" s="196"/>
      <c r="M36" s="200"/>
      <c r="N36" s="198"/>
      <c r="O36" s="17"/>
      <c r="P36" s="141" t="str">
        <f>IF(O36="","",VLOOKUP(O36,DATOS!$E$4:$F$7,2,FALSE))</f>
        <v/>
      </c>
      <c r="Q36" s="77"/>
      <c r="R36" s="157" t="str">
        <f>IF(Q36="","",VLOOKUP(Q36,DATOS!$E$11:$F$14,2,FALSE))</f>
        <v/>
      </c>
      <c r="S36" s="77"/>
      <c r="T36" s="158" t="str">
        <f>IF(S36="","",VLOOKUP(S36,DATOS!$E$11:$F$14,2,FALSE))</f>
        <v/>
      </c>
      <c r="U36" s="77"/>
      <c r="V36" s="158" t="str">
        <f>IF(U36="","",VLOOKUP(U36,DATOS!$E$11:$F$14,2,FALSE))</f>
        <v/>
      </c>
      <c r="W36" s="73"/>
      <c r="X36" s="81" t="str">
        <f>IF(W36="","",VLOOKUP(W36,DATOS!$E$11:$F$14,2,FALSE))</f>
        <v/>
      </c>
      <c r="Y36" s="73"/>
      <c r="Z36" s="81" t="str">
        <f>IF(Y36="","",VLOOKUP(Y36,DATOS!$E$11:$F$14,2,FALSE))</f>
        <v/>
      </c>
      <c r="AA36" s="73"/>
      <c r="AB36" s="81" t="str">
        <f>IF(AA36="","",VLOOKUP(AA36,DATOS!$E$11:$F$14,2,FALSE))</f>
        <v/>
      </c>
      <c r="AC36" s="73"/>
      <c r="AD36" s="81" t="str">
        <f>IF(AC36="","",VLOOKUP(AC36,DATOS!$E$11:$F$14,2,FALSE))</f>
        <v/>
      </c>
      <c r="AE36" s="73"/>
      <c r="AF36" s="81" t="str">
        <f>IF(AE36="","",VLOOKUP(AE36,DATOS!$E$11:$F$14,2,FALSE))</f>
        <v/>
      </c>
      <c r="AG36" s="73"/>
      <c r="AH36" s="81" t="str">
        <f>IF(AG36="","",VLOOKUP(AG36,DATOS!$E$11:$F$14,2,FALSE))</f>
        <v/>
      </c>
      <c r="AI36" s="73"/>
      <c r="AJ36" s="81" t="str">
        <f>IF(AI36="","",VLOOKUP(AI36,DATOS!$E$11:$F$14,2,FALSE))</f>
        <v/>
      </c>
      <c r="AK36" s="73"/>
      <c r="AL36" s="81" t="str">
        <f>IF(AK36="","",VLOOKUP(AK36,DATOS!$E$11:$F$14,2,FALSE))</f>
        <v/>
      </c>
      <c r="AM36" s="134" t="str">
        <f>IF(AN36="","",VLOOKUP(AN36,DATOS!$D$11:$E$14,2,FALSE))</f>
        <v/>
      </c>
      <c r="AN36" s="89" t="str">
        <f t="shared" si="1"/>
        <v/>
      </c>
      <c r="AO36" s="81" t="str">
        <f t="shared" si="2"/>
        <v/>
      </c>
      <c r="AP36" s="90" t="str">
        <f>IF(OR(O36="",AM36=""),"",VLOOKUP(AO36,DATOS!$D$18:$E$27,2,FALSE))</f>
        <v/>
      </c>
      <c r="AQ36" s="31"/>
      <c r="AR36" s="135" t="str">
        <f>IF(AQ36="","",VLOOKUP(AQ36,'R4'!$C$6:$S$55,2,FALSE))</f>
        <v/>
      </c>
      <c r="AS36" s="142" t="str">
        <f>IF(AQ36="","",VLOOKUP(AQ36,'R4'!$C$6:$S$55,3,FALSE))</f>
        <v/>
      </c>
      <c r="AT36" s="143" t="str">
        <f>IF(AQ36="","",VLOOKUP(AQ36,'R4'!$C$6:$S$55,16,FALSE))</f>
        <v/>
      </c>
      <c r="AU36" s="143" t="str">
        <f>IF(AQ36="","",VLOOKUP(AQ36,'R4'!$C$6:$S$55,17,FALSE))</f>
        <v/>
      </c>
      <c r="AV36" s="94" t="str">
        <f>IF(AW36="","",VLOOKUP(AW36,DATOS!$D$4:$E$7,2,FALSE))</f>
        <v/>
      </c>
      <c r="AW36" s="95" t="str">
        <f t="shared" si="3"/>
        <v/>
      </c>
      <c r="AX36" s="94" t="str">
        <f>IF(AY36="","",VLOOKUP(AY36,DATOS!$D$11:$E$14,2,FALSE))</f>
        <v/>
      </c>
      <c r="AY36" s="95" t="str">
        <f t="shared" si="4"/>
        <v/>
      </c>
      <c r="AZ36" s="95" t="str">
        <f t="shared" si="5"/>
        <v/>
      </c>
      <c r="BA36" s="93" t="str">
        <f>IF(OR(AV36="",AX36=""),"",VLOOKUP(AZ36,DATOS!$D$18:$E$27,2,FALSE))</f>
        <v/>
      </c>
      <c r="BB36" s="305" t="str">
        <f t="shared" si="6"/>
        <v/>
      </c>
    </row>
    <row r="37" spans="2:54" ht="127.5" customHeight="1">
      <c r="B37" s="31"/>
      <c r="C37" s="32"/>
      <c r="D37" s="32"/>
      <c r="E37" s="71"/>
      <c r="F37" s="71"/>
      <c r="G37" s="128"/>
      <c r="H37" s="72"/>
      <c r="I37" s="72"/>
      <c r="J37" s="32"/>
      <c r="K37" s="32"/>
      <c r="L37" s="196"/>
      <c r="M37" s="200"/>
      <c r="N37" s="198"/>
      <c r="O37" s="17"/>
      <c r="P37" s="141" t="str">
        <f>IF(O37="","",VLOOKUP(O37,DATOS!$E$4:$F$7,2,FALSE))</f>
        <v/>
      </c>
      <c r="Q37" s="77"/>
      <c r="R37" s="157" t="str">
        <f>IF(Q37="","",VLOOKUP(Q37,DATOS!$E$11:$F$14,2,FALSE))</f>
        <v/>
      </c>
      <c r="S37" s="77"/>
      <c r="T37" s="158" t="str">
        <f>IF(S37="","",VLOOKUP(S37,DATOS!$E$11:$F$14,2,FALSE))</f>
        <v/>
      </c>
      <c r="U37" s="77"/>
      <c r="V37" s="158" t="str">
        <f>IF(U37="","",VLOOKUP(U37,DATOS!$E$11:$F$14,2,FALSE))</f>
        <v/>
      </c>
      <c r="W37" s="73"/>
      <c r="X37" s="81" t="str">
        <f>IF(W37="","",VLOOKUP(W37,DATOS!$E$11:$F$14,2,FALSE))</f>
        <v/>
      </c>
      <c r="Y37" s="73"/>
      <c r="Z37" s="81" t="str">
        <f>IF(Y37="","",VLOOKUP(Y37,DATOS!$E$11:$F$14,2,FALSE))</f>
        <v/>
      </c>
      <c r="AA37" s="73"/>
      <c r="AB37" s="81" t="str">
        <f>IF(AA37="","",VLOOKUP(AA37,DATOS!$E$11:$F$14,2,FALSE))</f>
        <v/>
      </c>
      <c r="AC37" s="73"/>
      <c r="AD37" s="81" t="str">
        <f>IF(AC37="","",VLOOKUP(AC37,DATOS!$E$11:$F$14,2,FALSE))</f>
        <v/>
      </c>
      <c r="AE37" s="73"/>
      <c r="AF37" s="81" t="str">
        <f>IF(AE37="","",VLOOKUP(AE37,DATOS!$E$11:$F$14,2,FALSE))</f>
        <v/>
      </c>
      <c r="AG37" s="73"/>
      <c r="AH37" s="81" t="str">
        <f>IF(AG37="","",VLOOKUP(AG37,DATOS!$E$11:$F$14,2,FALSE))</f>
        <v/>
      </c>
      <c r="AI37" s="73"/>
      <c r="AJ37" s="81" t="str">
        <f>IF(AI37="","",VLOOKUP(AI37,DATOS!$E$11:$F$14,2,FALSE))</f>
        <v/>
      </c>
      <c r="AK37" s="73"/>
      <c r="AL37" s="81" t="str">
        <f>IF(AK37="","",VLOOKUP(AK37,DATOS!$E$11:$F$14,2,FALSE))</f>
        <v/>
      </c>
      <c r="AM37" s="134" t="str">
        <f>IF(AN37="","",VLOOKUP(AN37,DATOS!$D$11:$E$14,2,FALSE))</f>
        <v/>
      </c>
      <c r="AN37" s="89" t="str">
        <f t="shared" si="1"/>
        <v/>
      </c>
      <c r="AO37" s="81" t="str">
        <f t="shared" si="2"/>
        <v/>
      </c>
      <c r="AP37" s="90" t="str">
        <f>IF(OR(O37="",AM37=""),"",VLOOKUP(AO37,DATOS!$D$18:$E$27,2,FALSE))</f>
        <v/>
      </c>
      <c r="AQ37" s="31"/>
      <c r="AR37" s="135" t="str">
        <f>IF(AQ37="","",VLOOKUP(AQ37,'R4'!$C$6:$S$55,2,FALSE))</f>
        <v/>
      </c>
      <c r="AS37" s="142" t="str">
        <f>IF(AQ37="","",VLOOKUP(AQ37,'R4'!$C$6:$S$55,3,FALSE))</f>
        <v/>
      </c>
      <c r="AT37" s="143" t="str">
        <f>IF(AQ37="","",VLOOKUP(AQ37,'R4'!$C$6:$S$55,16,FALSE))</f>
        <v/>
      </c>
      <c r="AU37" s="143" t="str">
        <f>IF(AQ37="","",VLOOKUP(AQ37,'R4'!$C$6:$S$55,17,FALSE))</f>
        <v/>
      </c>
      <c r="AV37" s="94" t="str">
        <f>IF(AW37="","",VLOOKUP(AW37,DATOS!$D$4:$E$7,2,FALSE))</f>
        <v/>
      </c>
      <c r="AW37" s="95" t="str">
        <f t="shared" si="3"/>
        <v/>
      </c>
      <c r="AX37" s="94" t="str">
        <f>IF(AY37="","",VLOOKUP(AY37,DATOS!$D$11:$E$14,2,FALSE))</f>
        <v/>
      </c>
      <c r="AY37" s="95" t="str">
        <f t="shared" si="4"/>
        <v/>
      </c>
      <c r="AZ37" s="95" t="str">
        <f t="shared" si="5"/>
        <v/>
      </c>
      <c r="BA37" s="93" t="str">
        <f>IF(OR(AV37="",AX37=""),"",VLOOKUP(AZ37,DATOS!$D$18:$E$27,2,FALSE))</f>
        <v/>
      </c>
      <c r="BB37" s="305" t="str">
        <f t="shared" si="6"/>
        <v/>
      </c>
    </row>
    <row r="38" spans="2:54" ht="127.5" customHeight="1">
      <c r="B38" s="31"/>
      <c r="C38" s="32"/>
      <c r="D38" s="32"/>
      <c r="E38" s="71"/>
      <c r="F38" s="71"/>
      <c r="G38" s="128"/>
      <c r="H38" s="72"/>
      <c r="I38" s="72"/>
      <c r="J38" s="32"/>
      <c r="K38" s="32"/>
      <c r="L38" s="196"/>
      <c r="M38" s="200"/>
      <c r="N38" s="198"/>
      <c r="O38" s="17"/>
      <c r="P38" s="141" t="str">
        <f>IF(O38="","",VLOOKUP(O38,DATOS!$E$4:$F$7,2,FALSE))</f>
        <v/>
      </c>
      <c r="Q38" s="77"/>
      <c r="R38" s="157" t="str">
        <f>IF(Q38="","",VLOOKUP(Q38,DATOS!$E$11:$F$14,2,FALSE))</f>
        <v/>
      </c>
      <c r="S38" s="77"/>
      <c r="T38" s="158" t="str">
        <f>IF(S38="","",VLOOKUP(S38,DATOS!$E$11:$F$14,2,FALSE))</f>
        <v/>
      </c>
      <c r="U38" s="77"/>
      <c r="V38" s="158" t="str">
        <f>IF(U38="","",VLOOKUP(U38,DATOS!$E$11:$F$14,2,FALSE))</f>
        <v/>
      </c>
      <c r="W38" s="73"/>
      <c r="X38" s="81" t="str">
        <f>IF(W38="","",VLOOKUP(W38,DATOS!$E$11:$F$14,2,FALSE))</f>
        <v/>
      </c>
      <c r="Y38" s="73"/>
      <c r="Z38" s="81" t="str">
        <f>IF(Y38="","",VLOOKUP(Y38,DATOS!$E$11:$F$14,2,FALSE))</f>
        <v/>
      </c>
      <c r="AA38" s="73"/>
      <c r="AB38" s="81" t="str">
        <f>IF(AA38="","",VLOOKUP(AA38,DATOS!$E$11:$F$14,2,FALSE))</f>
        <v/>
      </c>
      <c r="AC38" s="73"/>
      <c r="AD38" s="81" t="str">
        <f>IF(AC38="","",VLOOKUP(AC38,DATOS!$E$11:$F$14,2,FALSE))</f>
        <v/>
      </c>
      <c r="AE38" s="73"/>
      <c r="AF38" s="81" t="str">
        <f>IF(AE38="","",VLOOKUP(AE38,DATOS!$E$11:$F$14,2,FALSE))</f>
        <v/>
      </c>
      <c r="AG38" s="73"/>
      <c r="AH38" s="81" t="str">
        <f>IF(AG38="","",VLOOKUP(AG38,DATOS!$E$11:$F$14,2,FALSE))</f>
        <v/>
      </c>
      <c r="AI38" s="73"/>
      <c r="AJ38" s="81" t="str">
        <f>IF(AI38="","",VLOOKUP(AI38,DATOS!$E$11:$F$14,2,FALSE))</f>
        <v/>
      </c>
      <c r="AK38" s="73"/>
      <c r="AL38" s="81" t="str">
        <f>IF(AK38="","",VLOOKUP(AK38,DATOS!$E$11:$F$14,2,FALSE))</f>
        <v/>
      </c>
      <c r="AM38" s="134" t="str">
        <f>IF(AN38="","",VLOOKUP(AN38,DATOS!$D$11:$E$14,2,FALSE))</f>
        <v/>
      </c>
      <c r="AN38" s="89" t="str">
        <f t="shared" si="1"/>
        <v/>
      </c>
      <c r="AO38" s="81" t="str">
        <f t="shared" si="2"/>
        <v/>
      </c>
      <c r="AP38" s="90" t="str">
        <f>IF(OR(O38="",AM38=""),"",VLOOKUP(AO38,DATOS!$D$18:$E$27,2,FALSE))</f>
        <v/>
      </c>
      <c r="AQ38" s="31"/>
      <c r="AR38" s="135" t="str">
        <f>IF(AQ38="","",VLOOKUP(AQ38,'R4'!$C$6:$S$55,2,FALSE))</f>
        <v/>
      </c>
      <c r="AS38" s="142" t="str">
        <f>IF(AQ38="","",VLOOKUP(AQ38,'R4'!$C$6:$S$55,3,FALSE))</f>
        <v/>
      </c>
      <c r="AT38" s="143" t="str">
        <f>IF(AQ38="","",VLOOKUP(AQ38,'R4'!$C$6:$S$55,16,FALSE))</f>
        <v/>
      </c>
      <c r="AU38" s="143" t="str">
        <f>IF(AQ38="","",VLOOKUP(AQ38,'R4'!$C$6:$S$55,17,FALSE))</f>
        <v/>
      </c>
      <c r="AV38" s="94" t="str">
        <f>IF(AW38="","",VLOOKUP(AW38,DATOS!$D$4:$E$7,2,FALSE))</f>
        <v/>
      </c>
      <c r="AW38" s="95" t="str">
        <f t="shared" si="3"/>
        <v/>
      </c>
      <c r="AX38" s="94" t="str">
        <f>IF(AY38="","",VLOOKUP(AY38,DATOS!$D$11:$E$14,2,FALSE))</f>
        <v/>
      </c>
      <c r="AY38" s="95" t="str">
        <f t="shared" si="4"/>
        <v/>
      </c>
      <c r="AZ38" s="95" t="str">
        <f t="shared" si="5"/>
        <v/>
      </c>
      <c r="BA38" s="93" t="str">
        <f>IF(OR(AV38="",AX38=""),"",VLOOKUP(AZ38,DATOS!$D$18:$E$27,2,FALSE))</f>
        <v/>
      </c>
      <c r="BB38" s="305" t="str">
        <f t="shared" si="6"/>
        <v/>
      </c>
    </row>
    <row r="39" spans="2:54" ht="127.5" customHeight="1">
      <c r="B39" s="31"/>
      <c r="C39" s="32"/>
      <c r="D39" s="32"/>
      <c r="E39" s="71"/>
      <c r="F39" s="71"/>
      <c r="G39" s="128"/>
      <c r="H39" s="72"/>
      <c r="I39" s="72"/>
      <c r="J39" s="32"/>
      <c r="K39" s="32"/>
      <c r="L39" s="196"/>
      <c r="M39" s="200"/>
      <c r="N39" s="198"/>
      <c r="O39" s="17"/>
      <c r="P39" s="141" t="str">
        <f>IF(O39="","",VLOOKUP(O39,DATOS!$E$4:$F$7,2,FALSE))</f>
        <v/>
      </c>
      <c r="Q39" s="77"/>
      <c r="R39" s="157" t="str">
        <f>IF(Q39="","",VLOOKUP(Q39,DATOS!$E$11:$F$14,2,FALSE))</f>
        <v/>
      </c>
      <c r="S39" s="77"/>
      <c r="T39" s="158" t="str">
        <f>IF(S39="","",VLOOKUP(S39,DATOS!$E$11:$F$14,2,FALSE))</f>
        <v/>
      </c>
      <c r="U39" s="77"/>
      <c r="V39" s="158" t="str">
        <f>IF(U39="","",VLOOKUP(U39,DATOS!$E$11:$F$14,2,FALSE))</f>
        <v/>
      </c>
      <c r="W39" s="73"/>
      <c r="X39" s="81" t="str">
        <f>IF(W39="","",VLOOKUP(W39,DATOS!$E$11:$F$14,2,FALSE))</f>
        <v/>
      </c>
      <c r="Y39" s="73"/>
      <c r="Z39" s="81" t="str">
        <f>IF(Y39="","",VLOOKUP(Y39,DATOS!$E$11:$F$14,2,FALSE))</f>
        <v/>
      </c>
      <c r="AA39" s="73"/>
      <c r="AB39" s="81" t="str">
        <f>IF(AA39="","",VLOOKUP(AA39,DATOS!$E$11:$F$14,2,FALSE))</f>
        <v/>
      </c>
      <c r="AC39" s="73"/>
      <c r="AD39" s="81" t="str">
        <f>IF(AC39="","",VLOOKUP(AC39,DATOS!$E$11:$F$14,2,FALSE))</f>
        <v/>
      </c>
      <c r="AE39" s="73"/>
      <c r="AF39" s="81" t="str">
        <f>IF(AE39="","",VLOOKUP(AE39,DATOS!$E$11:$F$14,2,FALSE))</f>
        <v/>
      </c>
      <c r="AG39" s="73"/>
      <c r="AH39" s="81" t="str">
        <f>IF(AG39="","",VLOOKUP(AG39,DATOS!$E$11:$F$14,2,FALSE))</f>
        <v/>
      </c>
      <c r="AI39" s="73"/>
      <c r="AJ39" s="81" t="str">
        <f>IF(AI39="","",VLOOKUP(AI39,DATOS!$E$11:$F$14,2,FALSE))</f>
        <v/>
      </c>
      <c r="AK39" s="73"/>
      <c r="AL39" s="81" t="str">
        <f>IF(AK39="","",VLOOKUP(AK39,DATOS!$E$11:$F$14,2,FALSE))</f>
        <v/>
      </c>
      <c r="AM39" s="134" t="str">
        <f>IF(AN39="","",VLOOKUP(AN39,DATOS!$D$11:$E$14,2,FALSE))</f>
        <v/>
      </c>
      <c r="AN39" s="89" t="str">
        <f t="shared" si="1"/>
        <v/>
      </c>
      <c r="AO39" s="81" t="str">
        <f t="shared" si="2"/>
        <v/>
      </c>
      <c r="AP39" s="90" t="str">
        <f>IF(OR(O39="",AM39=""),"",VLOOKUP(AO39,DATOS!$D$18:$E$27,2,FALSE))</f>
        <v/>
      </c>
      <c r="AQ39" s="31"/>
      <c r="AR39" s="135" t="str">
        <f>IF(AQ39="","",VLOOKUP(AQ39,'R4'!$C$6:$S$55,2,FALSE))</f>
        <v/>
      </c>
      <c r="AS39" s="142" t="str">
        <f>IF(AQ39="","",VLOOKUP(AQ39,'R4'!$C$6:$S$55,3,FALSE))</f>
        <v/>
      </c>
      <c r="AT39" s="143" t="str">
        <f>IF(AQ39="","",VLOOKUP(AQ39,'R4'!$C$6:$S$55,16,FALSE))</f>
        <v/>
      </c>
      <c r="AU39" s="143" t="str">
        <f>IF(AQ39="","",VLOOKUP(AQ39,'R4'!$C$6:$S$55,17,FALSE))</f>
        <v/>
      </c>
      <c r="AV39" s="94" t="str">
        <f>IF(AW39="","",VLOOKUP(AW39,DATOS!$D$4:$E$7,2,FALSE))</f>
        <v/>
      </c>
      <c r="AW39" s="95" t="str">
        <f t="shared" si="3"/>
        <v/>
      </c>
      <c r="AX39" s="94" t="str">
        <f>IF(AY39="","",VLOOKUP(AY39,DATOS!$D$11:$E$14,2,FALSE))</f>
        <v/>
      </c>
      <c r="AY39" s="95" t="str">
        <f t="shared" si="4"/>
        <v/>
      </c>
      <c r="AZ39" s="95" t="str">
        <f t="shared" si="5"/>
        <v/>
      </c>
      <c r="BA39" s="93" t="str">
        <f>IF(OR(AV39="",AX39=""),"",VLOOKUP(AZ39,DATOS!$D$18:$E$27,2,FALSE))</f>
        <v/>
      </c>
      <c r="BB39" s="305" t="str">
        <f t="shared" si="6"/>
        <v/>
      </c>
    </row>
    <row r="40" spans="2:54" ht="127.5" customHeight="1">
      <c r="B40" s="31"/>
      <c r="C40" s="32"/>
      <c r="D40" s="32"/>
      <c r="E40" s="71"/>
      <c r="F40" s="71"/>
      <c r="G40" s="128"/>
      <c r="H40" s="72"/>
      <c r="I40" s="72"/>
      <c r="J40" s="32"/>
      <c r="K40" s="32"/>
      <c r="L40" s="196"/>
      <c r="M40" s="200"/>
      <c r="N40" s="198"/>
      <c r="O40" s="17"/>
      <c r="P40" s="141" t="str">
        <f>IF(O40="","",VLOOKUP(O40,DATOS!$E$4:$F$7,2,FALSE))</f>
        <v/>
      </c>
      <c r="Q40" s="77"/>
      <c r="R40" s="157" t="str">
        <f>IF(Q40="","",VLOOKUP(Q40,DATOS!$E$11:$F$14,2,FALSE))</f>
        <v/>
      </c>
      <c r="S40" s="77"/>
      <c r="T40" s="158" t="str">
        <f>IF(S40="","",VLOOKUP(S40,DATOS!$E$11:$F$14,2,FALSE))</f>
        <v/>
      </c>
      <c r="U40" s="77"/>
      <c r="V40" s="158" t="str">
        <f>IF(U40="","",VLOOKUP(U40,DATOS!$E$11:$F$14,2,FALSE))</f>
        <v/>
      </c>
      <c r="W40" s="73"/>
      <c r="X40" s="81" t="str">
        <f>IF(W40="","",VLOOKUP(W40,DATOS!$E$11:$F$14,2,FALSE))</f>
        <v/>
      </c>
      <c r="Y40" s="73"/>
      <c r="Z40" s="81" t="str">
        <f>IF(Y40="","",VLOOKUP(Y40,DATOS!$E$11:$F$14,2,FALSE))</f>
        <v/>
      </c>
      <c r="AA40" s="73"/>
      <c r="AB40" s="81" t="str">
        <f>IF(AA40="","",VLOOKUP(AA40,DATOS!$E$11:$F$14,2,FALSE))</f>
        <v/>
      </c>
      <c r="AC40" s="73"/>
      <c r="AD40" s="81" t="str">
        <f>IF(AC40="","",VLOOKUP(AC40,DATOS!$E$11:$F$14,2,FALSE))</f>
        <v/>
      </c>
      <c r="AE40" s="73"/>
      <c r="AF40" s="81" t="str">
        <f>IF(AE40="","",VLOOKUP(AE40,DATOS!$E$11:$F$14,2,FALSE))</f>
        <v/>
      </c>
      <c r="AG40" s="73"/>
      <c r="AH40" s="81" t="str">
        <f>IF(AG40="","",VLOOKUP(AG40,DATOS!$E$11:$F$14,2,FALSE))</f>
        <v/>
      </c>
      <c r="AI40" s="73"/>
      <c r="AJ40" s="81" t="str">
        <f>IF(AI40="","",VLOOKUP(AI40,DATOS!$E$11:$F$14,2,FALSE))</f>
        <v/>
      </c>
      <c r="AK40" s="73"/>
      <c r="AL40" s="81" t="str">
        <f>IF(AK40="","",VLOOKUP(AK40,DATOS!$E$11:$F$14,2,FALSE))</f>
        <v/>
      </c>
      <c r="AM40" s="134" t="str">
        <f>IF(AN40="","",VLOOKUP(AN40,DATOS!$D$11:$E$14,2,FALSE))</f>
        <v/>
      </c>
      <c r="AN40" s="89" t="str">
        <f t="shared" si="1"/>
        <v/>
      </c>
      <c r="AO40" s="81" t="str">
        <f t="shared" si="2"/>
        <v/>
      </c>
      <c r="AP40" s="90" t="str">
        <f>IF(OR(O40="",AM40=""),"",VLOOKUP(AO40,DATOS!$D$18:$E$27,2,FALSE))</f>
        <v/>
      </c>
      <c r="AQ40" s="31"/>
      <c r="AR40" s="135" t="str">
        <f>IF(AQ40="","",VLOOKUP(AQ40,'R4'!$C$6:$S$55,2,FALSE))</f>
        <v/>
      </c>
      <c r="AS40" s="142" t="str">
        <f>IF(AQ40="","",VLOOKUP(AQ40,'R4'!$C$6:$S$55,3,FALSE))</f>
        <v/>
      </c>
      <c r="AT40" s="143" t="str">
        <f>IF(AQ40="","",VLOOKUP(AQ40,'R4'!$C$6:$S$55,16,FALSE))</f>
        <v/>
      </c>
      <c r="AU40" s="143" t="str">
        <f>IF(AQ40="","",VLOOKUP(AQ40,'R4'!$C$6:$S$55,17,FALSE))</f>
        <v/>
      </c>
      <c r="AV40" s="94" t="str">
        <f>IF(AW40="","",VLOOKUP(AW40,DATOS!$D$4:$E$7,2,FALSE))</f>
        <v/>
      </c>
      <c r="AW40" s="95" t="str">
        <f t="shared" si="3"/>
        <v/>
      </c>
      <c r="AX40" s="94" t="str">
        <f>IF(AY40="","",VLOOKUP(AY40,DATOS!$D$11:$E$14,2,FALSE))</f>
        <v/>
      </c>
      <c r="AY40" s="95" t="str">
        <f t="shared" si="4"/>
        <v/>
      </c>
      <c r="AZ40" s="95" t="str">
        <f t="shared" si="5"/>
        <v/>
      </c>
      <c r="BA40" s="93" t="str">
        <f>IF(OR(AV40="",AX40=""),"",VLOOKUP(AZ40,DATOS!$D$18:$E$27,2,FALSE))</f>
        <v/>
      </c>
      <c r="BB40" s="305" t="str">
        <f t="shared" si="6"/>
        <v/>
      </c>
    </row>
    <row r="41" spans="2:54" ht="127.5" customHeight="1">
      <c r="B41" s="31"/>
      <c r="C41" s="32"/>
      <c r="D41" s="32"/>
      <c r="E41" s="71"/>
      <c r="F41" s="71"/>
      <c r="G41" s="128"/>
      <c r="H41" s="72"/>
      <c r="I41" s="72"/>
      <c r="J41" s="32"/>
      <c r="K41" s="32"/>
      <c r="L41" s="196"/>
      <c r="M41" s="200"/>
      <c r="N41" s="198"/>
      <c r="O41" s="17"/>
      <c r="P41" s="141" t="str">
        <f>IF(O41="","",VLOOKUP(O41,DATOS!$E$4:$F$7,2,FALSE))</f>
        <v/>
      </c>
      <c r="Q41" s="77"/>
      <c r="R41" s="157" t="str">
        <f>IF(Q41="","",VLOOKUP(Q41,DATOS!$E$11:$F$14,2,FALSE))</f>
        <v/>
      </c>
      <c r="S41" s="77"/>
      <c r="T41" s="158" t="str">
        <f>IF(S41="","",VLOOKUP(S41,DATOS!$E$11:$F$14,2,FALSE))</f>
        <v/>
      </c>
      <c r="U41" s="77"/>
      <c r="V41" s="158" t="str">
        <f>IF(U41="","",VLOOKUP(U41,DATOS!$E$11:$F$14,2,FALSE))</f>
        <v/>
      </c>
      <c r="W41" s="73"/>
      <c r="X41" s="81" t="str">
        <f>IF(W41="","",VLOOKUP(W41,DATOS!$E$11:$F$14,2,FALSE))</f>
        <v/>
      </c>
      <c r="Y41" s="73"/>
      <c r="Z41" s="81" t="str">
        <f>IF(Y41="","",VLOOKUP(Y41,DATOS!$E$11:$F$14,2,FALSE))</f>
        <v/>
      </c>
      <c r="AA41" s="73"/>
      <c r="AB41" s="81" t="str">
        <f>IF(AA41="","",VLOOKUP(AA41,DATOS!$E$11:$F$14,2,FALSE))</f>
        <v/>
      </c>
      <c r="AC41" s="73"/>
      <c r="AD41" s="81" t="str">
        <f>IF(AC41="","",VLOOKUP(AC41,DATOS!$E$11:$F$14,2,FALSE))</f>
        <v/>
      </c>
      <c r="AE41" s="73"/>
      <c r="AF41" s="81" t="str">
        <f>IF(AE41="","",VLOOKUP(AE41,DATOS!$E$11:$F$14,2,FALSE))</f>
        <v/>
      </c>
      <c r="AG41" s="73"/>
      <c r="AH41" s="81" t="str">
        <f>IF(AG41="","",VLOOKUP(AG41,DATOS!$E$11:$F$14,2,FALSE))</f>
        <v/>
      </c>
      <c r="AI41" s="73"/>
      <c r="AJ41" s="81" t="str">
        <f>IF(AI41="","",VLOOKUP(AI41,DATOS!$E$11:$F$14,2,FALSE))</f>
        <v/>
      </c>
      <c r="AK41" s="73"/>
      <c r="AL41" s="81" t="str">
        <f>IF(AK41="","",VLOOKUP(AK41,DATOS!$E$11:$F$14,2,FALSE))</f>
        <v/>
      </c>
      <c r="AM41" s="134" t="str">
        <f>IF(AN41="","",VLOOKUP(AN41,DATOS!$D$11:$E$14,2,FALSE))</f>
        <v/>
      </c>
      <c r="AN41" s="89" t="str">
        <f t="shared" si="1"/>
        <v/>
      </c>
      <c r="AO41" s="81" t="str">
        <f t="shared" si="2"/>
        <v/>
      </c>
      <c r="AP41" s="90" t="str">
        <f>IF(OR(O41="",AM41=""),"",VLOOKUP(AO41,DATOS!$D$18:$E$27,2,FALSE))</f>
        <v/>
      </c>
      <c r="AQ41" s="31"/>
      <c r="AR41" s="135" t="str">
        <f>IF(AQ41="","",VLOOKUP(AQ41,'R4'!$C$6:$S$55,2,FALSE))</f>
        <v/>
      </c>
      <c r="AS41" s="142" t="str">
        <f>IF(AQ41="","",VLOOKUP(AQ41,'R4'!$C$6:$S$55,3,FALSE))</f>
        <v/>
      </c>
      <c r="AT41" s="143" t="str">
        <f>IF(AQ41="","",VLOOKUP(AQ41,'R4'!$C$6:$S$55,16,FALSE))</f>
        <v/>
      </c>
      <c r="AU41" s="143" t="str">
        <f>IF(AQ41="","",VLOOKUP(AQ41,'R4'!$C$6:$S$55,17,FALSE))</f>
        <v/>
      </c>
      <c r="AV41" s="94" t="str">
        <f>IF(AW41="","",VLOOKUP(AW41,DATOS!$D$4:$E$7,2,FALSE))</f>
        <v/>
      </c>
      <c r="AW41" s="95" t="str">
        <f t="shared" si="3"/>
        <v/>
      </c>
      <c r="AX41" s="94" t="str">
        <f>IF(AY41="","",VLOOKUP(AY41,DATOS!$D$11:$E$14,2,FALSE))</f>
        <v/>
      </c>
      <c r="AY41" s="95" t="str">
        <f t="shared" si="4"/>
        <v/>
      </c>
      <c r="AZ41" s="95" t="str">
        <f t="shared" si="5"/>
        <v/>
      </c>
      <c r="BA41" s="93" t="str">
        <f>IF(OR(AV41="",AX41=""),"",VLOOKUP(AZ41,DATOS!$D$18:$E$27,2,FALSE))</f>
        <v/>
      </c>
      <c r="BB41" s="305" t="str">
        <f t="shared" si="6"/>
        <v/>
      </c>
    </row>
    <row r="42" spans="2:54" ht="127.5" customHeight="1">
      <c r="B42" s="31"/>
      <c r="C42" s="32"/>
      <c r="D42" s="32"/>
      <c r="E42" s="71"/>
      <c r="F42" s="71"/>
      <c r="G42" s="128"/>
      <c r="H42" s="72"/>
      <c r="I42" s="72"/>
      <c r="J42" s="32"/>
      <c r="K42" s="32"/>
      <c r="L42" s="196"/>
      <c r="M42" s="200"/>
      <c r="N42" s="198"/>
      <c r="O42" s="17"/>
      <c r="P42" s="141" t="str">
        <f>IF(O42="","",VLOOKUP(O42,DATOS!$E$4:$F$7,2,FALSE))</f>
        <v/>
      </c>
      <c r="Q42" s="77"/>
      <c r="R42" s="157" t="str">
        <f>IF(Q42="","",VLOOKUP(Q42,DATOS!$E$11:$F$14,2,FALSE))</f>
        <v/>
      </c>
      <c r="S42" s="77"/>
      <c r="T42" s="158" t="str">
        <f>IF(S42="","",VLOOKUP(S42,DATOS!$E$11:$F$14,2,FALSE))</f>
        <v/>
      </c>
      <c r="U42" s="77"/>
      <c r="V42" s="158" t="str">
        <f>IF(U42="","",VLOOKUP(U42,DATOS!$E$11:$F$14,2,FALSE))</f>
        <v/>
      </c>
      <c r="W42" s="73"/>
      <c r="X42" s="81" t="str">
        <f>IF(W42="","",VLOOKUP(W42,DATOS!$E$11:$F$14,2,FALSE))</f>
        <v/>
      </c>
      <c r="Y42" s="73"/>
      <c r="Z42" s="81" t="str">
        <f>IF(Y42="","",VLOOKUP(Y42,DATOS!$E$11:$F$14,2,FALSE))</f>
        <v/>
      </c>
      <c r="AA42" s="73"/>
      <c r="AB42" s="81" t="str">
        <f>IF(AA42="","",VLOOKUP(AA42,DATOS!$E$11:$F$14,2,FALSE))</f>
        <v/>
      </c>
      <c r="AC42" s="73"/>
      <c r="AD42" s="81" t="str">
        <f>IF(AC42="","",VLOOKUP(AC42,DATOS!$E$11:$F$14,2,FALSE))</f>
        <v/>
      </c>
      <c r="AE42" s="73"/>
      <c r="AF42" s="81" t="str">
        <f>IF(AE42="","",VLOOKUP(AE42,DATOS!$E$11:$F$14,2,FALSE))</f>
        <v/>
      </c>
      <c r="AG42" s="73"/>
      <c r="AH42" s="81" t="str">
        <f>IF(AG42="","",VLOOKUP(AG42,DATOS!$E$11:$F$14,2,FALSE))</f>
        <v/>
      </c>
      <c r="AI42" s="73"/>
      <c r="AJ42" s="81" t="str">
        <f>IF(AI42="","",VLOOKUP(AI42,DATOS!$E$11:$F$14,2,FALSE))</f>
        <v/>
      </c>
      <c r="AK42" s="73"/>
      <c r="AL42" s="81" t="str">
        <f>IF(AK42="","",VLOOKUP(AK42,DATOS!$E$11:$F$14,2,FALSE))</f>
        <v/>
      </c>
      <c r="AM42" s="134" t="str">
        <f>IF(AN42="","",VLOOKUP(AN42,DATOS!$D$11:$E$14,2,FALSE))</f>
        <v/>
      </c>
      <c r="AN42" s="89" t="str">
        <f t="shared" si="1"/>
        <v/>
      </c>
      <c r="AO42" s="81" t="str">
        <f t="shared" si="2"/>
        <v/>
      </c>
      <c r="AP42" s="90" t="str">
        <f>IF(OR(O42="",AM42=""),"",VLOOKUP(AO42,DATOS!$D$18:$E$27,2,FALSE))</f>
        <v/>
      </c>
      <c r="AQ42" s="31"/>
      <c r="AR42" s="135" t="str">
        <f>IF(AQ42="","",VLOOKUP(AQ42,'R4'!$C$6:$S$55,2,FALSE))</f>
        <v/>
      </c>
      <c r="AS42" s="142" t="str">
        <f>IF(AQ42="","",VLOOKUP(AQ42,'R4'!$C$6:$S$55,3,FALSE))</f>
        <v/>
      </c>
      <c r="AT42" s="143" t="str">
        <f>IF(AQ42="","",VLOOKUP(AQ42,'R4'!$C$6:$S$55,16,FALSE))</f>
        <v/>
      </c>
      <c r="AU42" s="143" t="str">
        <f>IF(AQ42="","",VLOOKUP(AQ42,'R4'!$C$6:$S$55,17,FALSE))</f>
        <v/>
      </c>
      <c r="AV42" s="94" t="str">
        <f>IF(AW42="","",VLOOKUP(AW42,DATOS!$D$4:$E$7,2,FALSE))</f>
        <v/>
      </c>
      <c r="AW42" s="95" t="str">
        <f t="shared" si="3"/>
        <v/>
      </c>
      <c r="AX42" s="94" t="str">
        <f>IF(AY42="","",VLOOKUP(AY42,DATOS!$D$11:$E$14,2,FALSE))</f>
        <v/>
      </c>
      <c r="AY42" s="95" t="str">
        <f t="shared" si="4"/>
        <v/>
      </c>
      <c r="AZ42" s="95" t="str">
        <f t="shared" si="5"/>
        <v/>
      </c>
      <c r="BA42" s="93" t="str">
        <f>IF(OR(AV42="",AX42=""),"",VLOOKUP(AZ42,DATOS!$D$18:$E$27,2,FALSE))</f>
        <v/>
      </c>
      <c r="BB42" s="305" t="str">
        <f t="shared" si="6"/>
        <v/>
      </c>
    </row>
    <row r="43" spans="2:54" ht="127.5" customHeight="1">
      <c r="B43" s="31"/>
      <c r="C43" s="32"/>
      <c r="D43" s="32"/>
      <c r="E43" s="71"/>
      <c r="F43" s="71"/>
      <c r="G43" s="128"/>
      <c r="H43" s="72"/>
      <c r="I43" s="72"/>
      <c r="J43" s="32"/>
      <c r="K43" s="32"/>
      <c r="L43" s="196"/>
      <c r="M43" s="200"/>
      <c r="N43" s="198"/>
      <c r="O43" s="17"/>
      <c r="P43" s="141" t="str">
        <f>IF(O43="","",VLOOKUP(O43,DATOS!$E$4:$F$7,2,FALSE))</f>
        <v/>
      </c>
      <c r="Q43" s="77"/>
      <c r="R43" s="157" t="str">
        <f>IF(Q43="","",VLOOKUP(Q43,DATOS!$E$11:$F$14,2,FALSE))</f>
        <v/>
      </c>
      <c r="S43" s="77"/>
      <c r="T43" s="158" t="str">
        <f>IF(S43="","",VLOOKUP(S43,DATOS!$E$11:$F$14,2,FALSE))</f>
        <v/>
      </c>
      <c r="U43" s="77"/>
      <c r="V43" s="158" t="str">
        <f>IF(U43="","",VLOOKUP(U43,DATOS!$E$11:$F$14,2,FALSE))</f>
        <v/>
      </c>
      <c r="W43" s="73"/>
      <c r="X43" s="81" t="str">
        <f>IF(W43="","",VLOOKUP(W43,DATOS!$E$11:$F$14,2,FALSE))</f>
        <v/>
      </c>
      <c r="Y43" s="73"/>
      <c r="Z43" s="81" t="str">
        <f>IF(Y43="","",VLOOKUP(Y43,DATOS!$E$11:$F$14,2,FALSE))</f>
        <v/>
      </c>
      <c r="AA43" s="73"/>
      <c r="AB43" s="81" t="str">
        <f>IF(AA43="","",VLOOKUP(AA43,DATOS!$E$11:$F$14,2,FALSE))</f>
        <v/>
      </c>
      <c r="AC43" s="73"/>
      <c r="AD43" s="81" t="str">
        <f>IF(AC43="","",VLOOKUP(AC43,DATOS!$E$11:$F$14,2,FALSE))</f>
        <v/>
      </c>
      <c r="AE43" s="73"/>
      <c r="AF43" s="81" t="str">
        <f>IF(AE43="","",VLOOKUP(AE43,DATOS!$E$11:$F$14,2,FALSE))</f>
        <v/>
      </c>
      <c r="AG43" s="73"/>
      <c r="AH43" s="81" t="str">
        <f>IF(AG43="","",VLOOKUP(AG43,DATOS!$E$11:$F$14,2,FALSE))</f>
        <v/>
      </c>
      <c r="AI43" s="73"/>
      <c r="AJ43" s="81" t="str">
        <f>IF(AI43="","",VLOOKUP(AI43,DATOS!$E$11:$F$14,2,FALSE))</f>
        <v/>
      </c>
      <c r="AK43" s="73"/>
      <c r="AL43" s="81" t="str">
        <f>IF(AK43="","",VLOOKUP(AK43,DATOS!$E$11:$F$14,2,FALSE))</f>
        <v/>
      </c>
      <c r="AM43" s="134" t="str">
        <f>IF(AN43="","",VLOOKUP(AN43,DATOS!$D$11:$E$14,2,FALSE))</f>
        <v/>
      </c>
      <c r="AN43" s="89" t="str">
        <f t="shared" si="1"/>
        <v/>
      </c>
      <c r="AO43" s="81" t="str">
        <f t="shared" si="2"/>
        <v/>
      </c>
      <c r="AP43" s="90" t="str">
        <f>IF(OR(O43="",AM43=""),"",VLOOKUP(AO43,DATOS!$D$18:$E$27,2,FALSE))</f>
        <v/>
      </c>
      <c r="AQ43" s="31"/>
      <c r="AR43" s="135" t="str">
        <f>IF(AQ43="","",VLOOKUP(AQ43,'R4'!$C$6:$S$55,2,FALSE))</f>
        <v/>
      </c>
      <c r="AS43" s="142" t="str">
        <f>IF(AQ43="","",VLOOKUP(AQ43,'R4'!$C$6:$S$55,3,FALSE))</f>
        <v/>
      </c>
      <c r="AT43" s="143" t="str">
        <f>IF(AQ43="","",VLOOKUP(AQ43,'R4'!$C$6:$S$55,16,FALSE))</f>
        <v/>
      </c>
      <c r="AU43" s="143" t="str">
        <f>IF(AQ43="","",VLOOKUP(AQ43,'R4'!$C$6:$S$55,17,FALSE))</f>
        <v/>
      </c>
      <c r="AV43" s="94" t="str">
        <f>IF(AW43="","",VLOOKUP(AW43,DATOS!$D$4:$E$7,2,FALSE))</f>
        <v/>
      </c>
      <c r="AW43" s="95" t="str">
        <f t="shared" si="3"/>
        <v/>
      </c>
      <c r="AX43" s="94" t="str">
        <f>IF(AY43="","",VLOOKUP(AY43,DATOS!$D$11:$E$14,2,FALSE))</f>
        <v/>
      </c>
      <c r="AY43" s="95" t="str">
        <f t="shared" si="4"/>
        <v/>
      </c>
      <c r="AZ43" s="95" t="str">
        <f t="shared" si="5"/>
        <v/>
      </c>
      <c r="BA43" s="93" t="str">
        <f>IF(OR(AV43="",AX43=""),"",VLOOKUP(AZ43,DATOS!$D$18:$E$27,2,FALSE))</f>
        <v/>
      </c>
      <c r="BB43" s="305" t="str">
        <f t="shared" si="6"/>
        <v/>
      </c>
    </row>
    <row r="44" spans="2:54" ht="127.5" customHeight="1">
      <c r="B44" s="31"/>
      <c r="C44" s="32"/>
      <c r="D44" s="32"/>
      <c r="E44" s="71"/>
      <c r="F44" s="71"/>
      <c r="G44" s="128"/>
      <c r="H44" s="72"/>
      <c r="I44" s="72"/>
      <c r="J44" s="32"/>
      <c r="K44" s="32"/>
      <c r="L44" s="196"/>
      <c r="M44" s="200"/>
      <c r="N44" s="198"/>
      <c r="O44" s="17"/>
      <c r="P44" s="141" t="str">
        <f>IF(O44="","",VLOOKUP(O44,DATOS!$E$4:$F$7,2,FALSE))</f>
        <v/>
      </c>
      <c r="Q44" s="77"/>
      <c r="R44" s="157" t="str">
        <f>IF(Q44="","",VLOOKUP(Q44,DATOS!$E$11:$F$14,2,FALSE))</f>
        <v/>
      </c>
      <c r="S44" s="77"/>
      <c r="T44" s="158" t="str">
        <f>IF(S44="","",VLOOKUP(S44,DATOS!$E$11:$F$14,2,FALSE))</f>
        <v/>
      </c>
      <c r="U44" s="77"/>
      <c r="V44" s="158" t="str">
        <f>IF(U44="","",VLOOKUP(U44,DATOS!$E$11:$F$14,2,FALSE))</f>
        <v/>
      </c>
      <c r="W44" s="73"/>
      <c r="X44" s="81" t="str">
        <f>IF(W44="","",VLOOKUP(W44,DATOS!$E$11:$F$14,2,FALSE))</f>
        <v/>
      </c>
      <c r="Y44" s="73"/>
      <c r="Z44" s="81" t="str">
        <f>IF(Y44="","",VLOOKUP(Y44,DATOS!$E$11:$F$14,2,FALSE))</f>
        <v/>
      </c>
      <c r="AA44" s="73"/>
      <c r="AB44" s="81" t="str">
        <f>IF(AA44="","",VLOOKUP(AA44,DATOS!$E$11:$F$14,2,FALSE))</f>
        <v/>
      </c>
      <c r="AC44" s="73"/>
      <c r="AD44" s="81" t="str">
        <f>IF(AC44="","",VLOOKUP(AC44,DATOS!$E$11:$F$14,2,FALSE))</f>
        <v/>
      </c>
      <c r="AE44" s="73"/>
      <c r="AF44" s="81" t="str">
        <f>IF(AE44="","",VLOOKUP(AE44,DATOS!$E$11:$F$14,2,FALSE))</f>
        <v/>
      </c>
      <c r="AG44" s="73"/>
      <c r="AH44" s="81" t="str">
        <f>IF(AG44="","",VLOOKUP(AG44,DATOS!$E$11:$F$14,2,FALSE))</f>
        <v/>
      </c>
      <c r="AI44" s="73"/>
      <c r="AJ44" s="81" t="str">
        <f>IF(AI44="","",VLOOKUP(AI44,DATOS!$E$11:$F$14,2,FALSE))</f>
        <v/>
      </c>
      <c r="AK44" s="73"/>
      <c r="AL44" s="81" t="str">
        <f>IF(AK44="","",VLOOKUP(AK44,DATOS!$E$11:$F$14,2,FALSE))</f>
        <v/>
      </c>
      <c r="AM44" s="134" t="str">
        <f>IF(AN44="","",VLOOKUP(AN44,DATOS!$D$11:$E$14,2,FALSE))</f>
        <v/>
      </c>
      <c r="AN44" s="89" t="str">
        <f t="shared" si="1"/>
        <v/>
      </c>
      <c r="AO44" s="81" t="str">
        <f t="shared" si="2"/>
        <v/>
      </c>
      <c r="AP44" s="90" t="str">
        <f>IF(OR(O44="",AM44=""),"",VLOOKUP(AO44,DATOS!$D$18:$E$27,2,FALSE))</f>
        <v/>
      </c>
      <c r="AQ44" s="31"/>
      <c r="AR44" s="135" t="str">
        <f>IF(AQ44="","",VLOOKUP(AQ44,'R4'!$C$6:$S$55,2,FALSE))</f>
        <v/>
      </c>
      <c r="AS44" s="142" t="str">
        <f>IF(AQ44="","",VLOOKUP(AQ44,'R4'!$C$6:$S$55,3,FALSE))</f>
        <v/>
      </c>
      <c r="AT44" s="143" t="str">
        <f>IF(AQ44="","",VLOOKUP(AQ44,'R4'!$C$6:$S$55,16,FALSE))</f>
        <v/>
      </c>
      <c r="AU44" s="143" t="str">
        <f>IF(AQ44="","",VLOOKUP(AQ44,'R4'!$C$6:$S$55,17,FALSE))</f>
        <v/>
      </c>
      <c r="AV44" s="94" t="str">
        <f>IF(AW44="","",VLOOKUP(AW44,DATOS!$D$4:$E$7,2,FALSE))</f>
        <v/>
      </c>
      <c r="AW44" s="95" t="str">
        <f t="shared" si="3"/>
        <v/>
      </c>
      <c r="AX44" s="94" t="str">
        <f>IF(AY44="","",VLOOKUP(AY44,DATOS!$D$11:$E$14,2,FALSE))</f>
        <v/>
      </c>
      <c r="AY44" s="95" t="str">
        <f t="shared" si="4"/>
        <v/>
      </c>
      <c r="AZ44" s="95" t="str">
        <f t="shared" si="5"/>
        <v/>
      </c>
      <c r="BA44" s="93" t="str">
        <f>IF(OR(AV44="",AX44=""),"",VLOOKUP(AZ44,DATOS!$D$18:$E$27,2,FALSE))</f>
        <v/>
      </c>
      <c r="BB44" s="305" t="str">
        <f t="shared" si="6"/>
        <v/>
      </c>
    </row>
    <row r="45" spans="2:54" ht="127.5" customHeight="1">
      <c r="B45" s="31"/>
      <c r="C45" s="32"/>
      <c r="D45" s="32"/>
      <c r="E45" s="71"/>
      <c r="F45" s="71"/>
      <c r="G45" s="128"/>
      <c r="H45" s="72"/>
      <c r="I45" s="72"/>
      <c r="J45" s="32"/>
      <c r="K45" s="32"/>
      <c r="L45" s="196"/>
      <c r="M45" s="200"/>
      <c r="N45" s="198"/>
      <c r="O45" s="17"/>
      <c r="P45" s="141" t="str">
        <f>IF(O45="","",VLOOKUP(O45,DATOS!$E$4:$F$7,2,FALSE))</f>
        <v/>
      </c>
      <c r="Q45" s="77"/>
      <c r="R45" s="157" t="str">
        <f>IF(Q45="","",VLOOKUP(Q45,DATOS!$E$11:$F$14,2,FALSE))</f>
        <v/>
      </c>
      <c r="S45" s="77"/>
      <c r="T45" s="158" t="str">
        <f>IF(S45="","",VLOOKUP(S45,DATOS!$E$11:$F$14,2,FALSE))</f>
        <v/>
      </c>
      <c r="U45" s="77"/>
      <c r="V45" s="158" t="str">
        <f>IF(U45="","",VLOOKUP(U45,DATOS!$E$11:$F$14,2,FALSE))</f>
        <v/>
      </c>
      <c r="W45" s="73"/>
      <c r="X45" s="81" t="str">
        <f>IF(W45="","",VLOOKUP(W45,DATOS!$E$11:$F$14,2,FALSE))</f>
        <v/>
      </c>
      <c r="Y45" s="73"/>
      <c r="Z45" s="81" t="str">
        <f>IF(Y45="","",VLOOKUP(Y45,DATOS!$E$11:$F$14,2,FALSE))</f>
        <v/>
      </c>
      <c r="AA45" s="73"/>
      <c r="AB45" s="81" t="str">
        <f>IF(AA45="","",VLOOKUP(AA45,DATOS!$E$11:$F$14,2,FALSE))</f>
        <v/>
      </c>
      <c r="AC45" s="73"/>
      <c r="AD45" s="81" t="str">
        <f>IF(AC45="","",VLOOKUP(AC45,DATOS!$E$11:$F$14,2,FALSE))</f>
        <v/>
      </c>
      <c r="AE45" s="73"/>
      <c r="AF45" s="81" t="str">
        <f>IF(AE45="","",VLOOKUP(AE45,DATOS!$E$11:$F$14,2,FALSE))</f>
        <v/>
      </c>
      <c r="AG45" s="73"/>
      <c r="AH45" s="81" t="str">
        <f>IF(AG45="","",VLOOKUP(AG45,DATOS!$E$11:$F$14,2,FALSE))</f>
        <v/>
      </c>
      <c r="AI45" s="73"/>
      <c r="AJ45" s="81" t="str">
        <f>IF(AI45="","",VLOOKUP(AI45,DATOS!$E$11:$F$14,2,FALSE))</f>
        <v/>
      </c>
      <c r="AK45" s="73"/>
      <c r="AL45" s="81" t="str">
        <f>IF(AK45="","",VLOOKUP(AK45,DATOS!$E$11:$F$14,2,FALSE))</f>
        <v/>
      </c>
      <c r="AM45" s="134" t="str">
        <f>IF(AN45="","",VLOOKUP(AN45,DATOS!$D$11:$E$14,2,FALSE))</f>
        <v/>
      </c>
      <c r="AN45" s="89" t="str">
        <f t="shared" si="1"/>
        <v/>
      </c>
      <c r="AO45" s="81" t="str">
        <f t="shared" si="2"/>
        <v/>
      </c>
      <c r="AP45" s="90" t="str">
        <f>IF(OR(O45="",AM45=""),"",VLOOKUP(AO45,DATOS!$D$18:$E$27,2,FALSE))</f>
        <v/>
      </c>
      <c r="AQ45" s="31"/>
      <c r="AR45" s="135" t="str">
        <f>IF(AQ45="","",VLOOKUP(AQ45,'R4'!$C$6:$S$55,2,FALSE))</f>
        <v/>
      </c>
      <c r="AS45" s="142" t="str">
        <f>IF(AQ45="","",VLOOKUP(AQ45,'R4'!$C$6:$S$55,3,FALSE))</f>
        <v/>
      </c>
      <c r="AT45" s="143" t="str">
        <f>IF(AQ45="","",VLOOKUP(AQ45,'R4'!$C$6:$S$55,16,FALSE))</f>
        <v/>
      </c>
      <c r="AU45" s="143" t="str">
        <f>IF(AQ45="","",VLOOKUP(AQ45,'R4'!$C$6:$S$55,17,FALSE))</f>
        <v/>
      </c>
      <c r="AV45" s="94" t="str">
        <f>IF(AW45="","",VLOOKUP(AW45,DATOS!$D$4:$E$7,2,FALSE))</f>
        <v/>
      </c>
      <c r="AW45" s="95" t="str">
        <f t="shared" si="3"/>
        <v/>
      </c>
      <c r="AX45" s="94" t="str">
        <f>IF(AY45="","",VLOOKUP(AY45,DATOS!$D$11:$E$14,2,FALSE))</f>
        <v/>
      </c>
      <c r="AY45" s="95" t="str">
        <f t="shared" si="4"/>
        <v/>
      </c>
      <c r="AZ45" s="95" t="str">
        <f t="shared" si="5"/>
        <v/>
      </c>
      <c r="BA45" s="93" t="str">
        <f>IF(OR(AV45="",AX45=""),"",VLOOKUP(AZ45,DATOS!$D$18:$E$27,2,FALSE))</f>
        <v/>
      </c>
      <c r="BB45" s="305" t="str">
        <f t="shared" si="6"/>
        <v/>
      </c>
    </row>
    <row r="46" spans="2:54" ht="127.5" customHeight="1">
      <c r="B46" s="31"/>
      <c r="C46" s="32"/>
      <c r="D46" s="32"/>
      <c r="E46" s="71"/>
      <c r="F46" s="71"/>
      <c r="G46" s="128"/>
      <c r="H46" s="72"/>
      <c r="I46" s="72"/>
      <c r="J46" s="32"/>
      <c r="K46" s="32"/>
      <c r="L46" s="196"/>
      <c r="M46" s="200"/>
      <c r="N46" s="198"/>
      <c r="O46" s="17"/>
      <c r="P46" s="141" t="str">
        <f>IF(O46="","",VLOOKUP(O46,DATOS!$E$4:$F$7,2,FALSE))</f>
        <v/>
      </c>
      <c r="Q46" s="77"/>
      <c r="R46" s="157" t="str">
        <f>IF(Q46="","",VLOOKUP(Q46,DATOS!$E$11:$F$14,2,FALSE))</f>
        <v/>
      </c>
      <c r="S46" s="77"/>
      <c r="T46" s="158" t="str">
        <f>IF(S46="","",VLOOKUP(S46,DATOS!$E$11:$F$14,2,FALSE))</f>
        <v/>
      </c>
      <c r="U46" s="77"/>
      <c r="V46" s="158" t="str">
        <f>IF(U46="","",VLOOKUP(U46,DATOS!$E$11:$F$14,2,FALSE))</f>
        <v/>
      </c>
      <c r="W46" s="73"/>
      <c r="X46" s="81" t="str">
        <f>IF(W46="","",VLOOKUP(W46,DATOS!$E$11:$F$14,2,FALSE))</f>
        <v/>
      </c>
      <c r="Y46" s="73"/>
      <c r="Z46" s="81" t="str">
        <f>IF(Y46="","",VLOOKUP(Y46,DATOS!$E$11:$F$14,2,FALSE))</f>
        <v/>
      </c>
      <c r="AA46" s="73"/>
      <c r="AB46" s="81" t="str">
        <f>IF(AA46="","",VLOOKUP(AA46,DATOS!$E$11:$F$14,2,FALSE))</f>
        <v/>
      </c>
      <c r="AC46" s="73"/>
      <c r="AD46" s="81" t="str">
        <f>IF(AC46="","",VLOOKUP(AC46,DATOS!$E$11:$F$14,2,FALSE))</f>
        <v/>
      </c>
      <c r="AE46" s="73"/>
      <c r="AF46" s="81" t="str">
        <f>IF(AE46="","",VLOOKUP(AE46,DATOS!$E$11:$F$14,2,FALSE))</f>
        <v/>
      </c>
      <c r="AG46" s="73"/>
      <c r="AH46" s="81" t="str">
        <f>IF(AG46="","",VLOOKUP(AG46,DATOS!$E$11:$F$14,2,FALSE))</f>
        <v/>
      </c>
      <c r="AI46" s="73"/>
      <c r="AJ46" s="81" t="str">
        <f>IF(AI46="","",VLOOKUP(AI46,DATOS!$E$11:$F$14,2,FALSE))</f>
        <v/>
      </c>
      <c r="AK46" s="73"/>
      <c r="AL46" s="81" t="str">
        <f>IF(AK46="","",VLOOKUP(AK46,DATOS!$E$11:$F$14,2,FALSE))</f>
        <v/>
      </c>
      <c r="AM46" s="134" t="str">
        <f>IF(AN46="","",VLOOKUP(AN46,DATOS!$D$11:$E$14,2,FALSE))</f>
        <v/>
      </c>
      <c r="AN46" s="89" t="str">
        <f t="shared" si="1"/>
        <v/>
      </c>
      <c r="AO46" s="81" t="str">
        <f t="shared" si="2"/>
        <v/>
      </c>
      <c r="AP46" s="90" t="str">
        <f>IF(OR(O46="",AM46=""),"",VLOOKUP(AO46,DATOS!$D$18:$E$27,2,FALSE))</f>
        <v/>
      </c>
      <c r="AQ46" s="31"/>
      <c r="AR46" s="135" t="str">
        <f>IF(AQ46="","",VLOOKUP(AQ46,'R4'!$C$6:$S$55,2,FALSE))</f>
        <v/>
      </c>
      <c r="AS46" s="142" t="str">
        <f>IF(AQ46="","",VLOOKUP(AQ46,'R4'!$C$6:$S$55,3,FALSE))</f>
        <v/>
      </c>
      <c r="AT46" s="143" t="str">
        <f>IF(AQ46="","",VLOOKUP(AQ46,'R4'!$C$6:$S$55,16,FALSE))</f>
        <v/>
      </c>
      <c r="AU46" s="143" t="str">
        <f>IF(AQ46="","",VLOOKUP(AQ46,'R4'!$C$6:$S$55,17,FALSE))</f>
        <v/>
      </c>
      <c r="AV46" s="94" t="str">
        <f>IF(AW46="","",VLOOKUP(AW46,DATOS!$D$4:$E$7,2,FALSE))</f>
        <v/>
      </c>
      <c r="AW46" s="95" t="str">
        <f t="shared" si="3"/>
        <v/>
      </c>
      <c r="AX46" s="94" t="str">
        <f>IF(AY46="","",VLOOKUP(AY46,DATOS!$D$11:$E$14,2,FALSE))</f>
        <v/>
      </c>
      <c r="AY46" s="95" t="str">
        <f t="shared" si="4"/>
        <v/>
      </c>
      <c r="AZ46" s="95" t="str">
        <f t="shared" si="5"/>
        <v/>
      </c>
      <c r="BA46" s="93" t="str">
        <f>IF(OR(AV46="",AX46=""),"",VLOOKUP(AZ46,DATOS!$D$18:$E$27,2,FALSE))</f>
        <v/>
      </c>
      <c r="BB46" s="305" t="str">
        <f t="shared" si="6"/>
        <v/>
      </c>
    </row>
    <row r="47" spans="2:54" ht="127.5" customHeight="1">
      <c r="B47" s="31"/>
      <c r="C47" s="32"/>
      <c r="D47" s="32"/>
      <c r="E47" s="71"/>
      <c r="F47" s="71"/>
      <c r="G47" s="128"/>
      <c r="H47" s="72"/>
      <c r="I47" s="72"/>
      <c r="J47" s="32"/>
      <c r="K47" s="32"/>
      <c r="L47" s="196"/>
      <c r="M47" s="200"/>
      <c r="N47" s="198"/>
      <c r="O47" s="17"/>
      <c r="P47" s="141" t="str">
        <f>IF(O47="","",VLOOKUP(O47,DATOS!$E$4:$F$7,2,FALSE))</f>
        <v/>
      </c>
      <c r="Q47" s="77"/>
      <c r="R47" s="157" t="str">
        <f>IF(Q47="","",VLOOKUP(Q47,DATOS!$E$11:$F$14,2,FALSE))</f>
        <v/>
      </c>
      <c r="S47" s="77"/>
      <c r="T47" s="158" t="str">
        <f>IF(S47="","",VLOOKUP(S47,DATOS!$E$11:$F$14,2,FALSE))</f>
        <v/>
      </c>
      <c r="U47" s="77"/>
      <c r="V47" s="158" t="str">
        <f>IF(U47="","",VLOOKUP(U47,DATOS!$E$11:$F$14,2,FALSE))</f>
        <v/>
      </c>
      <c r="W47" s="73"/>
      <c r="X47" s="81" t="str">
        <f>IF(W47="","",VLOOKUP(W47,DATOS!$E$11:$F$14,2,FALSE))</f>
        <v/>
      </c>
      <c r="Y47" s="73"/>
      <c r="Z47" s="81" t="str">
        <f>IF(Y47="","",VLOOKUP(Y47,DATOS!$E$11:$F$14,2,FALSE))</f>
        <v/>
      </c>
      <c r="AA47" s="73"/>
      <c r="AB47" s="81" t="str">
        <f>IF(AA47="","",VLOOKUP(AA47,DATOS!$E$11:$F$14,2,FALSE))</f>
        <v/>
      </c>
      <c r="AC47" s="73"/>
      <c r="AD47" s="81" t="str">
        <f>IF(AC47="","",VLOOKUP(AC47,DATOS!$E$11:$F$14,2,FALSE))</f>
        <v/>
      </c>
      <c r="AE47" s="73"/>
      <c r="AF47" s="81" t="str">
        <f>IF(AE47="","",VLOOKUP(AE47,DATOS!$E$11:$F$14,2,FALSE))</f>
        <v/>
      </c>
      <c r="AG47" s="73"/>
      <c r="AH47" s="81" t="str">
        <f>IF(AG47="","",VLOOKUP(AG47,DATOS!$E$11:$F$14,2,FALSE))</f>
        <v/>
      </c>
      <c r="AI47" s="73"/>
      <c r="AJ47" s="81" t="str">
        <f>IF(AI47="","",VLOOKUP(AI47,DATOS!$E$11:$F$14,2,FALSE))</f>
        <v/>
      </c>
      <c r="AK47" s="73"/>
      <c r="AL47" s="81" t="str">
        <f>IF(AK47="","",VLOOKUP(AK47,DATOS!$E$11:$F$14,2,FALSE))</f>
        <v/>
      </c>
      <c r="AM47" s="134" t="str">
        <f>IF(AN47="","",VLOOKUP(AN47,DATOS!$D$11:$E$14,2,FALSE))</f>
        <v/>
      </c>
      <c r="AN47" s="89" t="str">
        <f t="shared" si="1"/>
        <v/>
      </c>
      <c r="AO47" s="81" t="str">
        <f t="shared" si="2"/>
        <v/>
      </c>
      <c r="AP47" s="90" t="str">
        <f>IF(OR(O47="",AM47=""),"",VLOOKUP(AO47,DATOS!$D$18:$E$27,2,FALSE))</f>
        <v/>
      </c>
      <c r="AQ47" s="31"/>
      <c r="AR47" s="135" t="str">
        <f>IF(AQ47="","",VLOOKUP(AQ47,'R4'!$C$6:$S$55,2,FALSE))</f>
        <v/>
      </c>
      <c r="AS47" s="142" t="str">
        <f>IF(AQ47="","",VLOOKUP(AQ47,'R4'!$C$6:$S$55,3,FALSE))</f>
        <v/>
      </c>
      <c r="AT47" s="143" t="str">
        <f>IF(AQ47="","",VLOOKUP(AQ47,'R4'!$C$6:$S$55,16,FALSE))</f>
        <v/>
      </c>
      <c r="AU47" s="143" t="str">
        <f>IF(AQ47="","",VLOOKUP(AQ47,'R4'!$C$6:$S$55,17,FALSE))</f>
        <v/>
      </c>
      <c r="AV47" s="94" t="str">
        <f>IF(AW47="","",VLOOKUP(AW47,DATOS!$D$4:$E$7,2,FALSE))</f>
        <v/>
      </c>
      <c r="AW47" s="95" t="str">
        <f t="shared" si="3"/>
        <v/>
      </c>
      <c r="AX47" s="94" t="str">
        <f>IF(AY47="","",VLOOKUP(AY47,DATOS!$D$11:$E$14,2,FALSE))</f>
        <v/>
      </c>
      <c r="AY47" s="95" t="str">
        <f t="shared" si="4"/>
        <v/>
      </c>
      <c r="AZ47" s="95" t="str">
        <f t="shared" si="5"/>
        <v/>
      </c>
      <c r="BA47" s="93" t="str">
        <f>IF(OR(AV47="",AX47=""),"",VLOOKUP(AZ47,DATOS!$D$18:$E$27,2,FALSE))</f>
        <v/>
      </c>
      <c r="BB47" s="305" t="str">
        <f t="shared" si="6"/>
        <v/>
      </c>
    </row>
    <row r="48" spans="2:54" ht="127.5" customHeight="1">
      <c r="B48" s="31"/>
      <c r="C48" s="32"/>
      <c r="D48" s="32"/>
      <c r="E48" s="71"/>
      <c r="F48" s="71"/>
      <c r="G48" s="128"/>
      <c r="H48" s="72"/>
      <c r="I48" s="72"/>
      <c r="J48" s="32"/>
      <c r="K48" s="32"/>
      <c r="L48" s="196"/>
      <c r="M48" s="200"/>
      <c r="N48" s="198"/>
      <c r="O48" s="17"/>
      <c r="P48" s="141" t="str">
        <f>IF(O48="","",VLOOKUP(O48,DATOS!$E$4:$F$7,2,FALSE))</f>
        <v/>
      </c>
      <c r="Q48" s="77"/>
      <c r="R48" s="157" t="str">
        <f>IF(Q48="","",VLOOKUP(Q48,DATOS!$E$11:$F$14,2,FALSE))</f>
        <v/>
      </c>
      <c r="S48" s="77"/>
      <c r="T48" s="158" t="str">
        <f>IF(S48="","",VLOOKUP(S48,DATOS!$E$11:$F$14,2,FALSE))</f>
        <v/>
      </c>
      <c r="U48" s="77"/>
      <c r="V48" s="158" t="str">
        <f>IF(U48="","",VLOOKUP(U48,DATOS!$E$11:$F$14,2,FALSE))</f>
        <v/>
      </c>
      <c r="W48" s="73"/>
      <c r="X48" s="81" t="str">
        <f>IF(W48="","",VLOOKUP(W48,DATOS!$E$11:$F$14,2,FALSE))</f>
        <v/>
      </c>
      <c r="Y48" s="73"/>
      <c r="Z48" s="81" t="str">
        <f>IF(Y48="","",VLOOKUP(Y48,DATOS!$E$11:$F$14,2,FALSE))</f>
        <v/>
      </c>
      <c r="AA48" s="73"/>
      <c r="AB48" s="81" t="str">
        <f>IF(AA48="","",VLOOKUP(AA48,DATOS!$E$11:$F$14,2,FALSE))</f>
        <v/>
      </c>
      <c r="AC48" s="73"/>
      <c r="AD48" s="81" t="str">
        <f>IF(AC48="","",VLOOKUP(AC48,DATOS!$E$11:$F$14,2,FALSE))</f>
        <v/>
      </c>
      <c r="AE48" s="73"/>
      <c r="AF48" s="81" t="str">
        <f>IF(AE48="","",VLOOKUP(AE48,DATOS!$E$11:$F$14,2,FALSE))</f>
        <v/>
      </c>
      <c r="AG48" s="73"/>
      <c r="AH48" s="81" t="str">
        <f>IF(AG48="","",VLOOKUP(AG48,DATOS!$E$11:$F$14,2,FALSE))</f>
        <v/>
      </c>
      <c r="AI48" s="73"/>
      <c r="AJ48" s="81" t="str">
        <f>IF(AI48="","",VLOOKUP(AI48,DATOS!$E$11:$F$14,2,FALSE))</f>
        <v/>
      </c>
      <c r="AK48" s="73"/>
      <c r="AL48" s="81" t="str">
        <f>IF(AK48="","",VLOOKUP(AK48,DATOS!$E$11:$F$14,2,FALSE))</f>
        <v/>
      </c>
      <c r="AM48" s="134" t="str">
        <f>IF(AN48="","",VLOOKUP(AN48,DATOS!$D$11:$E$14,2,FALSE))</f>
        <v/>
      </c>
      <c r="AN48" s="89" t="str">
        <f t="shared" si="1"/>
        <v/>
      </c>
      <c r="AO48" s="81" t="str">
        <f t="shared" si="2"/>
        <v/>
      </c>
      <c r="AP48" s="90" t="str">
        <f>IF(OR(O48="",AM48=""),"",VLOOKUP(AO48,DATOS!$D$18:$E$27,2,FALSE))</f>
        <v/>
      </c>
      <c r="AQ48" s="31"/>
      <c r="AR48" s="135" t="str">
        <f>IF(AQ48="","",VLOOKUP(AQ48,'R4'!$C$6:$S$55,2,FALSE))</f>
        <v/>
      </c>
      <c r="AS48" s="142" t="str">
        <f>IF(AQ48="","",VLOOKUP(AQ48,'R4'!$C$6:$S$55,3,FALSE))</f>
        <v/>
      </c>
      <c r="AT48" s="143" t="str">
        <f>IF(AQ48="","",VLOOKUP(AQ48,'R4'!$C$6:$S$55,16,FALSE))</f>
        <v/>
      </c>
      <c r="AU48" s="143" t="str">
        <f>IF(AQ48="","",VLOOKUP(AQ48,'R4'!$C$6:$S$55,17,FALSE))</f>
        <v/>
      </c>
      <c r="AV48" s="94" t="str">
        <f>IF(AW48="","",VLOOKUP(AW48,DATOS!$D$4:$E$7,2,FALSE))</f>
        <v/>
      </c>
      <c r="AW48" s="95" t="str">
        <f t="shared" si="3"/>
        <v/>
      </c>
      <c r="AX48" s="94" t="str">
        <f>IF(AY48="","",VLOOKUP(AY48,DATOS!$D$11:$E$14,2,FALSE))</f>
        <v/>
      </c>
      <c r="AY48" s="95" t="str">
        <f t="shared" si="4"/>
        <v/>
      </c>
      <c r="AZ48" s="95" t="str">
        <f t="shared" si="5"/>
        <v/>
      </c>
      <c r="BA48" s="93" t="str">
        <f>IF(OR(AV48="",AX48=""),"",VLOOKUP(AZ48,DATOS!$D$18:$E$27,2,FALSE))</f>
        <v/>
      </c>
      <c r="BB48" s="305" t="str">
        <f t="shared" si="6"/>
        <v/>
      </c>
    </row>
    <row r="49" spans="2:54" ht="127.5" customHeight="1">
      <c r="B49" s="31"/>
      <c r="C49" s="32"/>
      <c r="D49" s="32"/>
      <c r="E49" s="71"/>
      <c r="F49" s="71"/>
      <c r="G49" s="128"/>
      <c r="H49" s="72"/>
      <c r="I49" s="72"/>
      <c r="J49" s="32"/>
      <c r="K49" s="32"/>
      <c r="L49" s="196"/>
      <c r="M49" s="200"/>
      <c r="N49" s="198"/>
      <c r="O49" s="17"/>
      <c r="P49" s="141" t="str">
        <f>IF(O49="","",VLOOKUP(O49,DATOS!$E$4:$F$7,2,FALSE))</f>
        <v/>
      </c>
      <c r="Q49" s="77"/>
      <c r="R49" s="157" t="str">
        <f>IF(Q49="","",VLOOKUP(Q49,DATOS!$E$11:$F$14,2,FALSE))</f>
        <v/>
      </c>
      <c r="S49" s="77"/>
      <c r="T49" s="158" t="str">
        <f>IF(S49="","",VLOOKUP(S49,DATOS!$E$11:$F$14,2,FALSE))</f>
        <v/>
      </c>
      <c r="U49" s="77"/>
      <c r="V49" s="158" t="str">
        <f>IF(U49="","",VLOOKUP(U49,DATOS!$E$11:$F$14,2,FALSE))</f>
        <v/>
      </c>
      <c r="W49" s="73"/>
      <c r="X49" s="81" t="str">
        <f>IF(W49="","",VLOOKUP(W49,DATOS!$E$11:$F$14,2,FALSE))</f>
        <v/>
      </c>
      <c r="Y49" s="73"/>
      <c r="Z49" s="81" t="str">
        <f>IF(Y49="","",VLOOKUP(Y49,DATOS!$E$11:$F$14,2,FALSE))</f>
        <v/>
      </c>
      <c r="AA49" s="73"/>
      <c r="AB49" s="81" t="str">
        <f>IF(AA49="","",VLOOKUP(AA49,DATOS!$E$11:$F$14,2,FALSE))</f>
        <v/>
      </c>
      <c r="AC49" s="73"/>
      <c r="AD49" s="81" t="str">
        <f>IF(AC49="","",VLOOKUP(AC49,DATOS!$E$11:$F$14,2,FALSE))</f>
        <v/>
      </c>
      <c r="AE49" s="73"/>
      <c r="AF49" s="81" t="str">
        <f>IF(AE49="","",VLOOKUP(AE49,DATOS!$E$11:$F$14,2,FALSE))</f>
        <v/>
      </c>
      <c r="AG49" s="73"/>
      <c r="AH49" s="81" t="str">
        <f>IF(AG49="","",VLOOKUP(AG49,DATOS!$E$11:$F$14,2,FALSE))</f>
        <v/>
      </c>
      <c r="AI49" s="73"/>
      <c r="AJ49" s="81" t="str">
        <f>IF(AI49="","",VLOOKUP(AI49,DATOS!$E$11:$F$14,2,FALSE))</f>
        <v/>
      </c>
      <c r="AK49" s="73"/>
      <c r="AL49" s="81" t="str">
        <f>IF(AK49="","",VLOOKUP(AK49,DATOS!$E$11:$F$14,2,FALSE))</f>
        <v/>
      </c>
      <c r="AM49" s="134" t="str">
        <f>IF(AN49="","",VLOOKUP(AN49,DATOS!$D$11:$E$14,2,FALSE))</f>
        <v/>
      </c>
      <c r="AN49" s="89" t="str">
        <f t="shared" si="1"/>
        <v/>
      </c>
      <c r="AO49" s="81" t="str">
        <f t="shared" si="2"/>
        <v/>
      </c>
      <c r="AP49" s="90" t="str">
        <f>IF(OR(O49="",AM49=""),"",VLOOKUP(AO49,DATOS!$D$18:$E$27,2,FALSE))</f>
        <v/>
      </c>
      <c r="AQ49" s="31"/>
      <c r="AR49" s="135" t="str">
        <f>IF(AQ49="","",VLOOKUP(AQ49,'R4'!$C$6:$S$55,2,FALSE))</f>
        <v/>
      </c>
      <c r="AS49" s="142" t="str">
        <f>IF(AQ49="","",VLOOKUP(AQ49,'R4'!$C$6:$S$55,3,FALSE))</f>
        <v/>
      </c>
      <c r="AT49" s="143" t="str">
        <f>IF(AQ49="","",VLOOKUP(AQ49,'R4'!$C$6:$S$55,16,FALSE))</f>
        <v/>
      </c>
      <c r="AU49" s="143" t="str">
        <f>IF(AQ49="","",VLOOKUP(AQ49,'R4'!$C$6:$S$55,17,FALSE))</f>
        <v/>
      </c>
      <c r="AV49" s="94" t="str">
        <f>IF(AW49="","",VLOOKUP(AW49,DATOS!$D$4:$E$7,2,FALSE))</f>
        <v/>
      </c>
      <c r="AW49" s="95" t="str">
        <f t="shared" si="3"/>
        <v/>
      </c>
      <c r="AX49" s="94" t="str">
        <f>IF(AY49="","",VLOOKUP(AY49,DATOS!$D$11:$E$14,2,FALSE))</f>
        <v/>
      </c>
      <c r="AY49" s="95" t="str">
        <f t="shared" si="4"/>
        <v/>
      </c>
      <c r="AZ49" s="95" t="str">
        <f t="shared" si="5"/>
        <v/>
      </c>
      <c r="BA49" s="93" t="str">
        <f>IF(OR(AV49="",AX49=""),"",VLOOKUP(AZ49,DATOS!$D$18:$E$27,2,FALSE))</f>
        <v/>
      </c>
      <c r="BB49" s="305" t="str">
        <f t="shared" si="6"/>
        <v/>
      </c>
    </row>
    <row r="50" spans="2:54" ht="90" customHeight="1">
      <c r="B50" s="29"/>
      <c r="C50" s="26"/>
      <c r="D50" s="26"/>
      <c r="E50" s="74"/>
      <c r="F50" s="74"/>
      <c r="G50" s="71"/>
      <c r="H50" s="75"/>
      <c r="I50" s="76"/>
      <c r="J50" s="75"/>
      <c r="K50" s="75"/>
      <c r="L50" s="197"/>
      <c r="M50" s="200"/>
      <c r="N50" s="199"/>
      <c r="O50" s="17"/>
      <c r="P50" s="141" t="str">
        <f>IF(O50="","",VLOOKUP(O50,DATOS!$E$4:$F$7,2,FALSE))</f>
        <v/>
      </c>
      <c r="Q50" s="77"/>
      <c r="R50" s="157" t="str">
        <f>IF(Q50="","",VLOOKUP(Q50,DATOS!$E$11:$F$14,2,FALSE))</f>
        <v/>
      </c>
      <c r="S50" s="77"/>
      <c r="T50" s="158" t="str">
        <f>IF(S50="","",VLOOKUP(S50,DATOS!$E$11:$F$14,2,FALSE))</f>
        <v/>
      </c>
      <c r="U50" s="77"/>
      <c r="V50" s="158" t="str">
        <f>IF(U50="","",VLOOKUP(U50,DATOS!$E$11:$F$14,2,FALSE))</f>
        <v/>
      </c>
      <c r="W50" s="73"/>
      <c r="X50" s="81" t="str">
        <f>IF(W50="","",VLOOKUP(W50,DATOS!$E$11:$F$14,2,FALSE))</f>
        <v/>
      </c>
      <c r="Y50" s="73"/>
      <c r="Z50" s="81" t="str">
        <f>IF(Y50="","",VLOOKUP(Y50,DATOS!$E$11:$F$14,2,FALSE))</f>
        <v/>
      </c>
      <c r="AA50" s="73"/>
      <c r="AB50" s="81" t="str">
        <f>IF(AA50="","",VLOOKUP(AA50,DATOS!$E$11:$F$14,2,FALSE))</f>
        <v/>
      </c>
      <c r="AC50" s="73"/>
      <c r="AD50" s="81" t="str">
        <f>IF(AC50="","",VLOOKUP(AC50,DATOS!$E$11:$F$14,2,FALSE))</f>
        <v/>
      </c>
      <c r="AE50" s="73"/>
      <c r="AF50" s="81" t="str">
        <f>IF(AE50="","",VLOOKUP(AE50,DATOS!$E$11:$F$14,2,FALSE))</f>
        <v/>
      </c>
      <c r="AG50" s="73"/>
      <c r="AH50" s="81" t="str">
        <f>IF(AG50="","",VLOOKUP(AG50,DATOS!$E$11:$F$14,2,FALSE))</f>
        <v/>
      </c>
      <c r="AI50" s="73"/>
      <c r="AJ50" s="81" t="str">
        <f>IF(AI50="","",VLOOKUP(AI50,DATOS!$E$11:$F$14,2,FALSE))</f>
        <v/>
      </c>
      <c r="AK50" s="73"/>
      <c r="AL50" s="81" t="str">
        <f>IF(AK50="","",VLOOKUP(AK50,DATOS!$E$11:$F$14,2,FALSE))</f>
        <v/>
      </c>
      <c r="AM50" s="134" t="str">
        <f>IF(AN50="","",VLOOKUP(AN50,DATOS!$D$11:$E$14,2,FALSE))</f>
        <v/>
      </c>
      <c r="AN50" s="89" t="str">
        <f t="shared" si="1"/>
        <v/>
      </c>
      <c r="AO50" s="81" t="str">
        <f t="shared" si="2"/>
        <v/>
      </c>
      <c r="AP50" s="90" t="str">
        <f>IF(OR(O50="",AM50=""),"",VLOOKUP(AO50,DATOS!$D$18:$E$27,2,FALSE))</f>
        <v/>
      </c>
      <c r="AQ50" s="31"/>
      <c r="AR50" s="135" t="str">
        <f>IF(AQ50="","",VLOOKUP(AQ50,'R4'!$C$6:$S$55,2,FALSE))</f>
        <v/>
      </c>
      <c r="AS50" s="142" t="str">
        <f>IF(AQ50="","",VLOOKUP(AQ50,'R4'!$C$6:$S$55,3,FALSE))</f>
        <v/>
      </c>
      <c r="AT50" s="143" t="str">
        <f>IF(AQ50="","",VLOOKUP(AQ50,'R4'!$C$6:$S$55,16,FALSE))</f>
        <v/>
      </c>
      <c r="AU50" s="143" t="str">
        <f>IF(AQ50="","",VLOOKUP(AQ50,'R4'!$C$6:$S$55,17,FALSE))</f>
        <v/>
      </c>
      <c r="AV50" s="94" t="str">
        <f>IF(AW50="","",VLOOKUP(AW50,DATOS!$D$4:$E$7,2,FALSE))</f>
        <v/>
      </c>
      <c r="AW50" s="95" t="str">
        <f t="shared" si="3"/>
        <v/>
      </c>
      <c r="AX50" s="94" t="str">
        <f>IF(AY50="","",VLOOKUP(AY50,DATOS!$D$11:$E$14,2,FALSE))</f>
        <v/>
      </c>
      <c r="AY50" s="95" t="str">
        <f t="shared" si="4"/>
        <v/>
      </c>
      <c r="AZ50" s="95" t="str">
        <f t="shared" si="5"/>
        <v/>
      </c>
      <c r="BA50" s="93" t="str">
        <f>IF(OR(AV50="",AX50=""),"",VLOOKUP(AZ50,DATOS!$D$18:$E$27,2,FALSE))</f>
        <v/>
      </c>
      <c r="BB50" s="305" t="str">
        <f t="shared" si="6"/>
        <v/>
      </c>
    </row>
    <row r="51" spans="2:54" ht="127.5" customHeight="1">
      <c r="B51" s="29"/>
      <c r="C51" s="26"/>
      <c r="D51" s="26"/>
      <c r="E51" s="74"/>
      <c r="F51" s="74"/>
      <c r="G51" s="74"/>
      <c r="H51" s="75"/>
      <c r="I51" s="26"/>
      <c r="J51" s="75"/>
      <c r="K51" s="75"/>
      <c r="L51" s="197"/>
      <c r="M51" s="200"/>
      <c r="N51" s="199"/>
      <c r="O51" s="17"/>
      <c r="P51" s="141" t="str">
        <f>IF(O51="","",VLOOKUP(O51,DATOS!$E$4:$F$7,2,FALSE))</f>
        <v/>
      </c>
      <c r="Q51" s="77"/>
      <c r="R51" s="157" t="str">
        <f>IF(Q51="","",VLOOKUP(Q51,DATOS!$E$11:$F$14,2,FALSE))</f>
        <v/>
      </c>
      <c r="S51" s="77"/>
      <c r="T51" s="158" t="str">
        <f>IF(S51="","",VLOOKUP(S51,DATOS!$E$11:$F$14,2,FALSE))</f>
        <v/>
      </c>
      <c r="U51" s="77"/>
      <c r="V51" s="158" t="str">
        <f>IF(U51="","",VLOOKUP(U51,DATOS!$E$11:$F$14,2,FALSE))</f>
        <v/>
      </c>
      <c r="W51" s="73"/>
      <c r="X51" s="81" t="str">
        <f>IF(W51="","",VLOOKUP(W51,DATOS!$E$11:$F$14,2,FALSE))</f>
        <v/>
      </c>
      <c r="Y51" s="73"/>
      <c r="Z51" s="81" t="str">
        <f>IF(Y51="","",VLOOKUP(Y51,DATOS!$E$11:$F$14,2,FALSE))</f>
        <v/>
      </c>
      <c r="AA51" s="73"/>
      <c r="AB51" s="81" t="str">
        <f>IF(AA51="","",VLOOKUP(AA51,DATOS!$E$11:$F$14,2,FALSE))</f>
        <v/>
      </c>
      <c r="AC51" s="73"/>
      <c r="AD51" s="81" t="str">
        <f>IF(AC51="","",VLOOKUP(AC51,DATOS!$E$11:$F$14,2,FALSE))</f>
        <v/>
      </c>
      <c r="AE51" s="73"/>
      <c r="AF51" s="81" t="str">
        <f>IF(AE51="","",VLOOKUP(AE51,DATOS!$E$11:$F$14,2,FALSE))</f>
        <v/>
      </c>
      <c r="AG51" s="73"/>
      <c r="AH51" s="81" t="str">
        <f>IF(AG51="","",VLOOKUP(AG51,DATOS!$E$11:$F$14,2,FALSE))</f>
        <v/>
      </c>
      <c r="AI51" s="73"/>
      <c r="AJ51" s="81" t="str">
        <f>IF(AI51="","",VLOOKUP(AI51,DATOS!$E$11:$F$14,2,FALSE))</f>
        <v/>
      </c>
      <c r="AK51" s="73"/>
      <c r="AL51" s="81" t="str">
        <f>IF(AK51="","",VLOOKUP(AK51,DATOS!$E$11:$F$14,2,FALSE))</f>
        <v/>
      </c>
      <c r="AM51" s="134" t="str">
        <f>IF(AN51="","",VLOOKUP(AN51,DATOS!$D$11:$E$14,2,FALSE))</f>
        <v/>
      </c>
      <c r="AN51" s="89" t="str">
        <f t="shared" si="1"/>
        <v/>
      </c>
      <c r="AO51" s="81" t="str">
        <f t="shared" si="2"/>
        <v/>
      </c>
      <c r="AP51" s="90" t="str">
        <f>IF(OR(O51="",AM51=""),"",VLOOKUP(AO51,DATOS!$D$18:$E$27,2,FALSE))</f>
        <v/>
      </c>
      <c r="AQ51" s="31"/>
      <c r="AR51" s="135" t="str">
        <f>IF(AQ51="","",VLOOKUP(AQ51,'R4'!$C$6:$S$55,2,FALSE))</f>
        <v/>
      </c>
      <c r="AS51" s="142" t="str">
        <f>IF(AQ51="","",VLOOKUP(AQ51,'R4'!$C$6:$S$55,3,FALSE))</f>
        <v/>
      </c>
      <c r="AT51" s="143" t="str">
        <f>IF(AQ51="","",VLOOKUP(AQ51,'R4'!$C$6:$S$55,16,FALSE))</f>
        <v/>
      </c>
      <c r="AU51" s="143" t="str">
        <f>IF(AQ51="","",VLOOKUP(AQ51,'R4'!$C$6:$S$55,17,FALSE))</f>
        <v/>
      </c>
      <c r="AV51" s="94" t="str">
        <f>IF(AW51="","",VLOOKUP(AW51,DATOS!$D$4:$E$7,2,FALSE))</f>
        <v/>
      </c>
      <c r="AW51" s="95" t="str">
        <f t="shared" si="3"/>
        <v/>
      </c>
      <c r="AX51" s="94" t="str">
        <f>IF(AY51="","",VLOOKUP(AY51,DATOS!$D$11:$E$14,2,FALSE))</f>
        <v/>
      </c>
      <c r="AY51" s="95" t="str">
        <f t="shared" si="4"/>
        <v/>
      </c>
      <c r="AZ51" s="95" t="str">
        <f t="shared" si="5"/>
        <v/>
      </c>
      <c r="BA51" s="93" t="str">
        <f>IF(OR(AV51="",AX51=""),"",VLOOKUP(AZ51,DATOS!$D$18:$E$27,2,FALSE))</f>
        <v/>
      </c>
      <c r="BB51" s="305" t="str">
        <f t="shared" si="6"/>
        <v/>
      </c>
    </row>
    <row r="52" spans="2:54" ht="127.5" customHeight="1">
      <c r="B52" s="29"/>
      <c r="C52" s="26"/>
      <c r="D52" s="26"/>
      <c r="E52" s="74"/>
      <c r="F52" s="74"/>
      <c r="G52" s="74"/>
      <c r="H52" s="78"/>
      <c r="I52" s="26"/>
      <c r="J52" s="75"/>
      <c r="K52" s="75"/>
      <c r="L52" s="197"/>
      <c r="M52" s="200"/>
      <c r="N52" s="199"/>
      <c r="O52" s="17"/>
      <c r="P52" s="141" t="str">
        <f>IF(O52="","",VLOOKUP(O52,DATOS!$E$4:$F$7,2,FALSE))</f>
        <v/>
      </c>
      <c r="Q52" s="77"/>
      <c r="R52" s="157" t="str">
        <f>IF(Q52="","",VLOOKUP(Q52,DATOS!$E$11:$F$14,2,FALSE))</f>
        <v/>
      </c>
      <c r="S52" s="77"/>
      <c r="T52" s="158" t="str">
        <f>IF(S52="","",VLOOKUP(S52,DATOS!$E$11:$F$14,2,FALSE))</f>
        <v/>
      </c>
      <c r="U52" s="77"/>
      <c r="V52" s="158" t="str">
        <f>IF(U52="","",VLOOKUP(U52,DATOS!$E$11:$F$14,2,FALSE))</f>
        <v/>
      </c>
      <c r="W52" s="73"/>
      <c r="X52" s="81" t="str">
        <f>IF(W52="","",VLOOKUP(W52,DATOS!$E$11:$F$14,2,FALSE))</f>
        <v/>
      </c>
      <c r="Y52" s="73"/>
      <c r="Z52" s="81" t="str">
        <f>IF(Y52="","",VLOOKUP(Y52,DATOS!$E$11:$F$14,2,FALSE))</f>
        <v/>
      </c>
      <c r="AA52" s="73"/>
      <c r="AB52" s="81" t="str">
        <f>IF(AA52="","",VLOOKUP(AA52,DATOS!$E$11:$F$14,2,FALSE))</f>
        <v/>
      </c>
      <c r="AC52" s="73"/>
      <c r="AD52" s="81" t="str">
        <f>IF(AC52="","",VLOOKUP(AC52,DATOS!$E$11:$F$14,2,FALSE))</f>
        <v/>
      </c>
      <c r="AE52" s="73"/>
      <c r="AF52" s="81" t="str">
        <f>IF(AE52="","",VLOOKUP(AE52,DATOS!$E$11:$F$14,2,FALSE))</f>
        <v/>
      </c>
      <c r="AG52" s="73"/>
      <c r="AH52" s="81" t="str">
        <f>IF(AG52="","",VLOOKUP(AG52,DATOS!$E$11:$F$14,2,FALSE))</f>
        <v/>
      </c>
      <c r="AI52" s="73"/>
      <c r="AJ52" s="81" t="str">
        <f>IF(AI52="","",VLOOKUP(AI52,DATOS!$E$11:$F$14,2,FALSE))</f>
        <v/>
      </c>
      <c r="AK52" s="73"/>
      <c r="AL52" s="81" t="str">
        <f>IF(AK52="","",VLOOKUP(AK52,DATOS!$E$11:$F$14,2,FALSE))</f>
        <v/>
      </c>
      <c r="AM52" s="134" t="str">
        <f>IF(AN52="","",VLOOKUP(AN52,DATOS!$D$11:$E$14,2,FALSE))</f>
        <v/>
      </c>
      <c r="AN52" s="89" t="str">
        <f t="shared" si="1"/>
        <v/>
      </c>
      <c r="AO52" s="81" t="str">
        <f t="shared" si="2"/>
        <v/>
      </c>
      <c r="AP52" s="90" t="str">
        <f>IF(OR(O52="",AM52=""),"",VLOOKUP(AO52,DATOS!$D$18:$E$27,2,FALSE))</f>
        <v/>
      </c>
      <c r="AQ52" s="136"/>
      <c r="AR52" s="135" t="str">
        <f>IF(AQ52="","",VLOOKUP(AQ52,'R4'!$C$6:$S$55,2,FALSE))</f>
        <v/>
      </c>
      <c r="AS52" s="142" t="str">
        <f>IF(AQ52="","",VLOOKUP(AQ52,'R4'!$C$6:$S$55,3,FALSE))</f>
        <v/>
      </c>
      <c r="AT52" s="143" t="str">
        <f>IF(AQ52="","",VLOOKUP(AQ52,'R4'!$C$6:$S$55,16,FALSE))</f>
        <v/>
      </c>
      <c r="AU52" s="143" t="str">
        <f>IF(AQ52="","",VLOOKUP(AQ52,'R4'!$C$6:$S$55,17,FALSE))</f>
        <v/>
      </c>
      <c r="AV52" s="94" t="str">
        <f>IF(AW52="","",VLOOKUP(AW52,DATOS!$D$4:$E$7,2,FALSE))</f>
        <v/>
      </c>
      <c r="AW52" s="95" t="str">
        <f t="shared" si="3"/>
        <v/>
      </c>
      <c r="AX52" s="94" t="str">
        <f>IF(AY52="","",VLOOKUP(AY52,DATOS!$D$11:$E$14,2,FALSE))</f>
        <v/>
      </c>
      <c r="AY52" s="95" t="str">
        <f t="shared" si="4"/>
        <v/>
      </c>
      <c r="AZ52" s="95" t="str">
        <f t="shared" si="5"/>
        <v/>
      </c>
      <c r="BA52" s="93" t="str">
        <f>IF(OR(AV52="",AX52=""),"",VLOOKUP(AZ52,DATOS!$D$18:$E$27,2,FALSE))</f>
        <v/>
      </c>
      <c r="BB52" s="305" t="str">
        <f t="shared" si="6"/>
        <v/>
      </c>
    </row>
  </sheetData>
  <dataConsolidate/>
  <mergeCells count="36">
    <mergeCell ref="AV6:BB6"/>
    <mergeCell ref="AI7:AJ7"/>
    <mergeCell ref="Q6:AN6"/>
    <mergeCell ref="Q7:R7"/>
    <mergeCell ref="AC7:AD7"/>
    <mergeCell ref="AA7:AB7"/>
    <mergeCell ref="AE7:AF7"/>
    <mergeCell ref="AK7:AL7"/>
    <mergeCell ref="D6:D7"/>
    <mergeCell ref="AT6:AT7"/>
    <mergeCell ref="AG7:AH7"/>
    <mergeCell ref="E6:E7"/>
    <mergeCell ref="G6:G7"/>
    <mergeCell ref="H6:H7"/>
    <mergeCell ref="J6:J7"/>
    <mergeCell ref="L6:L7"/>
    <mergeCell ref="N6:N7"/>
    <mergeCell ref="O6:P6"/>
    <mergeCell ref="M6:M7"/>
    <mergeCell ref="AO6:AP6"/>
    <mergeCell ref="B2:BB2"/>
    <mergeCell ref="B3:BB3"/>
    <mergeCell ref="AQ6:AS6"/>
    <mergeCell ref="G5:N5"/>
    <mergeCell ref="K6:K7"/>
    <mergeCell ref="Y7:Z7"/>
    <mergeCell ref="S7:T7"/>
    <mergeCell ref="O5:BB5"/>
    <mergeCell ref="W7:X7"/>
    <mergeCell ref="U7:V7"/>
    <mergeCell ref="B6:B7"/>
    <mergeCell ref="C6:C7"/>
    <mergeCell ref="I6:I7"/>
    <mergeCell ref="B5:F5"/>
    <mergeCell ref="AU6:AU7"/>
    <mergeCell ref="F6:F7"/>
  </mergeCells>
  <conditionalFormatting sqref="AQ52">
    <cfRule type="containsText" dxfId="127" priority="156" operator="containsText" text="ADMISIBLE">
      <formula>NOT(ISERROR(SEARCH("ADMISIBLE",AQ52)))</formula>
    </cfRule>
    <cfRule type="containsText" dxfId="126" priority="157" operator="containsText" text="TOLERABLE">
      <formula>NOT(ISERROR(SEARCH("TOLERABLE",AQ52)))</formula>
    </cfRule>
    <cfRule type="containsText" dxfId="125" priority="158" operator="containsText" text="MODERADO">
      <formula>NOT(ISERROR(SEARCH("MODERADO",AQ52)))</formula>
    </cfRule>
    <cfRule type="containsText" dxfId="124" priority="159" operator="containsText" text="IMPORTANTE">
      <formula>NOT(ISERROR(SEARCH("IMPORTANTE",AQ52)))</formula>
    </cfRule>
    <cfRule type="containsText" dxfId="123" priority="160" operator="containsText" text="CRÍTICO">
      <formula>NOT(ISERROR(SEARCH("CRÍTICO",AQ52)))</formula>
    </cfRule>
  </conditionalFormatting>
  <conditionalFormatting sqref="AQ52">
    <cfRule type="containsText" dxfId="122" priority="111" operator="containsText" text="CRITICO">
      <formula>NOT(ISERROR(SEARCH("CRITICO",AQ52)))</formula>
    </cfRule>
    <cfRule type="containsText" dxfId="121" priority="112" operator="containsText" text="ADMISIBLE">
      <formula>NOT(ISERROR(SEARCH("ADMISIBLE",AQ52)))</formula>
    </cfRule>
    <cfRule type="containsText" dxfId="120" priority="113" operator="containsText" text="TOLERABLE">
      <formula>NOT(ISERROR(SEARCH("TOLERABLE",AQ52)))</formula>
    </cfRule>
    <cfRule type="containsText" dxfId="119" priority="114" operator="containsText" text="MODERADO">
      <formula>NOT(ISERROR(SEARCH("MODERADO",AQ52)))</formula>
    </cfRule>
    <cfRule type="containsText" dxfId="118" priority="115" operator="containsText" text="IMPORTANTE">
      <formula>NOT(ISERROR(SEARCH("IMPORTANTE",AQ52)))</formula>
    </cfRule>
    <cfRule type="containsText" dxfId="117" priority="116" operator="containsText" text="CRÍTICO">
      <formula>NOT(ISERROR(SEARCH("CRÍTICO",#REF!)))</formula>
    </cfRule>
  </conditionalFormatting>
  <conditionalFormatting sqref="BB8:BB52">
    <cfRule type="containsText" dxfId="116" priority="68" operator="containsText" text="ADMISIBLE">
      <formula>NOT(ISERROR(SEARCH("ADMISIBLE",BB8)))</formula>
    </cfRule>
    <cfRule type="containsText" dxfId="115" priority="69" operator="containsText" text="TOLERABLE">
      <formula>NOT(ISERROR(SEARCH("TOLERABLE",BB8)))</formula>
    </cfRule>
    <cfRule type="containsText" dxfId="114" priority="70" operator="containsText" text="MODERADO">
      <formula>NOT(ISERROR(SEARCH("MODERADO",BB8)))</formula>
    </cfRule>
    <cfRule type="containsText" dxfId="113" priority="71" operator="containsText" text="IMPORTANTE">
      <formula>NOT(ISERROR(SEARCH("IMPORTANTE",BB8)))</formula>
    </cfRule>
    <cfRule type="containsText" dxfId="112" priority="72" operator="containsText" text="CRÍTICO">
      <formula>NOT(ISERROR(SEARCH("CRÍTICO",BB8)))</formula>
    </cfRule>
  </conditionalFormatting>
  <conditionalFormatting sqref="BB8:BB52">
    <cfRule type="containsText" dxfId="111" priority="62" operator="containsText" text="CRITICO">
      <formula>NOT(ISERROR(SEARCH("CRITICO",BB8)))</formula>
    </cfRule>
    <cfRule type="containsText" dxfId="110" priority="63" operator="containsText" text="ADMISIBLE">
      <formula>NOT(ISERROR(SEARCH("ADMISIBLE",BB8)))</formula>
    </cfRule>
    <cfRule type="containsText" dxfId="109" priority="64" operator="containsText" text="TOLERABLE">
      <formula>NOT(ISERROR(SEARCH("TOLERABLE",BB8)))</formula>
    </cfRule>
    <cfRule type="containsText" dxfId="108" priority="65" operator="containsText" text="MODERADO">
      <formula>NOT(ISERROR(SEARCH("MODERADO",BB8)))</formula>
    </cfRule>
    <cfRule type="containsText" dxfId="107" priority="66" operator="containsText" text="IMPORTANTE">
      <formula>NOT(ISERROR(SEARCH("IMPORTANTE",BB8)))</formula>
    </cfRule>
    <cfRule type="containsText" dxfId="106" priority="67" operator="containsText" text="CRÍTICO">
      <formula>NOT(ISERROR(SEARCH("CRÍTICO",#REF!)))</formula>
    </cfRule>
  </conditionalFormatting>
  <conditionalFormatting sqref="BB8:BB52">
    <cfRule type="containsText" dxfId="105" priority="60" operator="containsText" text="EL RIESGO DEBE SER TRATADO">
      <formula>NOT(ISERROR(SEARCH("EL RIESGO DEBE SER TRATADO",BB8)))</formula>
    </cfRule>
    <cfRule type="containsText" dxfId="104" priority="61" operator="containsText" text="ACEPTAR EL RIESGO">
      <formula>NOT(ISERROR(SEARCH("ACEPTAR EL RIESGO",BB8)))</formula>
    </cfRule>
  </conditionalFormatting>
  <conditionalFormatting sqref="Q8:Q52">
    <cfRule type="expression" dxfId="103" priority="56">
      <formula>L8&lt;&gt;"PROYECTOS"</formula>
    </cfRule>
  </conditionalFormatting>
  <conditionalFormatting sqref="S8:S52">
    <cfRule type="expression" dxfId="102" priority="50">
      <formula>L8&lt;&gt;"SEGURIDAD DE LA INFORMACION"</formula>
    </cfRule>
  </conditionalFormatting>
  <conditionalFormatting sqref="AS8:AS52">
    <cfRule type="expression" dxfId="101" priority="49">
      <formula>AR8="SIN CONTROLES"</formula>
    </cfRule>
  </conditionalFormatting>
  <conditionalFormatting sqref="AT8:AT52">
    <cfRule type="expression" dxfId="100" priority="48">
      <formula>AR8="SIN CONTROLES"</formula>
    </cfRule>
  </conditionalFormatting>
  <conditionalFormatting sqref="AU8:AU52">
    <cfRule type="expression" dxfId="99" priority="47">
      <formula>AR8="SIN CONTROLES"</formula>
    </cfRule>
  </conditionalFormatting>
  <conditionalFormatting sqref="BA8:BA52">
    <cfRule type="containsText" dxfId="98" priority="29" operator="containsText" text="RIESGO MUY ALTO">
      <formula>NOT(ISERROR(SEARCH("RIESGO MUY ALTO",BA8)))</formula>
    </cfRule>
    <cfRule type="containsText" dxfId="97" priority="30" operator="containsText" text="RIESGO ALTO">
      <formula>NOT(ISERROR(SEARCH("RIESGO ALTO",BA8)))</formula>
    </cfRule>
    <cfRule type="containsText" dxfId="96" priority="31" operator="containsText" text="RIESGO MEDIO">
      <formula>NOT(ISERROR(SEARCH("RIESGO MEDIO",BA8)))</formula>
    </cfRule>
    <cfRule type="containsText" dxfId="95" priority="32" operator="containsText" text="RIESGO BAJO">
      <formula>NOT(ISERROR(SEARCH("RIESGO BAJO",BA8)))</formula>
    </cfRule>
  </conditionalFormatting>
  <conditionalFormatting sqref="U8:U49">
    <cfRule type="expression" dxfId="94" priority="28">
      <formula>N8&lt;&gt;"SEGURIDAD DE LA INFORMACION"</formula>
    </cfRule>
  </conditionalFormatting>
  <conditionalFormatting sqref="U8:U49">
    <cfRule type="expression" dxfId="93" priority="26">
      <formula>L8="CORRUPCIÓN"</formula>
    </cfRule>
  </conditionalFormatting>
  <conditionalFormatting sqref="U50:U52">
    <cfRule type="expression" dxfId="92" priority="24">
      <formula>N50&lt;&gt;"SEGURIDAD DE LA INFORMACION"</formula>
    </cfRule>
  </conditionalFormatting>
  <conditionalFormatting sqref="U50:U52">
    <cfRule type="expression" dxfId="91" priority="23">
      <formula>L50="CORRUPCIÓN"</formula>
    </cfRule>
  </conditionalFormatting>
  <conditionalFormatting sqref="W8:W49">
    <cfRule type="expression" dxfId="90" priority="22">
      <formula>L8="CORRUPCIÓN"</formula>
    </cfRule>
  </conditionalFormatting>
  <conditionalFormatting sqref="Y8:Y49">
    <cfRule type="expression" dxfId="89" priority="21">
      <formula>L8="CORRUPCIÓN"</formula>
    </cfRule>
  </conditionalFormatting>
  <conditionalFormatting sqref="AA8:AA49">
    <cfRule type="expression" dxfId="88" priority="20">
      <formula>L8="CORRUPCIÓN"</formula>
    </cfRule>
  </conditionalFormatting>
  <conditionalFormatting sqref="AC8:AC49">
    <cfRule type="expression" dxfId="87" priority="19">
      <formula>L8="CORRUPCIÓN"</formula>
    </cfRule>
  </conditionalFormatting>
  <conditionalFormatting sqref="AE8:AE49">
    <cfRule type="expression" dxfId="86" priority="18">
      <formula>L8="CORRUPCIÓN"</formula>
    </cfRule>
  </conditionalFormatting>
  <conditionalFormatting sqref="AG8:AG49">
    <cfRule type="expression" dxfId="85" priority="17">
      <formula>L8="CORRUPCIÓN"</formula>
    </cfRule>
  </conditionalFormatting>
  <conditionalFormatting sqref="AI8:AI49">
    <cfRule type="expression" dxfId="84" priority="16">
      <formula>L8="CORRUPCIÓN"</formula>
    </cfRule>
  </conditionalFormatting>
  <conditionalFormatting sqref="AK8:AK49">
    <cfRule type="expression" dxfId="83" priority="15">
      <formula>L8="CORRUPCIÓN"</formula>
    </cfRule>
  </conditionalFormatting>
  <conditionalFormatting sqref="W50:W52">
    <cfRule type="expression" dxfId="82" priority="14">
      <formula>L50="CORRUPCIÓN"</formula>
    </cfRule>
  </conditionalFormatting>
  <conditionalFormatting sqref="Y50:Y52">
    <cfRule type="expression" dxfId="81" priority="13">
      <formula>L50="CORRUPCIÓN"</formula>
    </cfRule>
  </conditionalFormatting>
  <conditionalFormatting sqref="AA50:AA52">
    <cfRule type="expression" dxfId="80" priority="12">
      <formula>L50="CORRUPCIÓN"</formula>
    </cfRule>
  </conditionalFormatting>
  <conditionalFormatting sqref="AC50:AC52">
    <cfRule type="expression" dxfId="79" priority="11">
      <formula>L50="CORRUPCIÓN"</formula>
    </cfRule>
  </conditionalFormatting>
  <conditionalFormatting sqref="AE50:AE52">
    <cfRule type="expression" dxfId="78" priority="10">
      <formula>L50="CORRUPCIÓN"</formula>
    </cfRule>
  </conditionalFormatting>
  <conditionalFormatting sqref="AG50:AG52">
    <cfRule type="expression" dxfId="77" priority="9">
      <formula>L50="CORRUPCIÓN"</formula>
    </cfRule>
  </conditionalFormatting>
  <conditionalFormatting sqref="AI50:AI52">
    <cfRule type="expression" dxfId="76" priority="8">
      <formula>L50="CORRUPCIÓN"</formula>
    </cfRule>
  </conditionalFormatting>
  <conditionalFormatting sqref="AK50:AK52">
    <cfRule type="expression" dxfId="75" priority="7">
      <formula>L50="CORRUPCIÓN"</formula>
    </cfRule>
  </conditionalFormatting>
  <conditionalFormatting sqref="M8:M52">
    <cfRule type="expression" dxfId="74" priority="1">
      <formula>OR(L8="PROYECTOS",L8="CORRUPCIÓN")</formula>
    </cfRule>
  </conditionalFormatting>
  <dataValidations count="3">
    <dataValidation type="list" allowBlank="1" showInputMessage="1" showErrorMessage="1" sqref="N8:N52" xr:uid="{00000000-0002-0000-0400-000000000000}">
      <formula1>FUENTE_RIESGO</formula1>
    </dataValidation>
    <dataValidation type="list" allowBlank="1" showInputMessage="1" showErrorMessage="1" sqref="M8:M52" xr:uid="{00000000-0002-0000-0400-000001000000}">
      <formula1>INDIRECT(L8)</formula1>
    </dataValidation>
    <dataValidation type="list" allowBlank="1" showInputMessage="1" showErrorMessage="1" sqref="U8:U52" xr:uid="{00000000-0002-0000-0400-000002000000}">
      <formula1>"ALTO, MUY ALTO"</formula1>
    </dataValidation>
  </dataValidations>
  <pageMargins left="0.23622047244094491" right="0.23622047244094491" top="0.51181102362204722" bottom="0.43307086614173229" header="0.15748031496062992" footer="0.23622047244094491"/>
  <pageSetup paperSize="9" scale="10" fitToWidth="3"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3000000}">
          <x14:formula1>
            <xm:f>DATOS!$E$4:$E$7</xm:f>
          </x14:formula1>
          <xm:sqref>O8:O52</xm:sqref>
        </x14:dataValidation>
        <x14:dataValidation type="list" allowBlank="1" showInputMessage="1" showErrorMessage="1" xr:uid="{00000000-0002-0000-0400-000004000000}">
          <x14:formula1>
            <xm:f>DATOS!$B$4:$B$13</xm:f>
          </x14:formula1>
          <xm:sqref>L8:L52</xm:sqref>
        </x14:dataValidation>
        <x14:dataValidation type="list" allowBlank="1" showInputMessage="1" showErrorMessage="1" xr:uid="{00000000-0002-0000-0400-000005000000}">
          <x14:formula1>
            <xm:f>DATOS!$E$11:$E$14</xm:f>
          </x14:formula1>
          <xm:sqref>Q8:Q52 S8:S52 W8:W52 Y8:Y52 AA8:AA52 AC8:AC52 AE8:AE52 AG8:AG52 AI8:AI52 AK8:AK52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B1:AJ52"/>
  <sheetViews>
    <sheetView zoomScaleNormal="100" workbookViewId="0">
      <selection activeCell="B8" sqref="B8"/>
    </sheetView>
  </sheetViews>
  <sheetFormatPr baseColWidth="10" defaultColWidth="11.42578125" defaultRowHeight="21.75" customHeight="1"/>
  <cols>
    <col min="1" max="1" width="1" style="1" customWidth="1"/>
    <col min="2" max="2" width="14.5703125" style="1" customWidth="1"/>
    <col min="3" max="3" width="31.85546875" style="1" customWidth="1"/>
    <col min="4" max="4" width="13.7109375" style="1" hidden="1" customWidth="1"/>
    <col min="5" max="5" width="7.7109375" style="1" hidden="1" customWidth="1"/>
    <col min="6" max="6" width="14.5703125" style="1" hidden="1" customWidth="1"/>
    <col min="7" max="7" width="8.7109375" style="1" hidden="1" customWidth="1"/>
    <col min="8" max="8" width="10" style="1" hidden="1" customWidth="1"/>
    <col min="9" max="9" width="13.7109375" style="1" customWidth="1"/>
    <col min="10" max="10" width="13.140625" style="1" customWidth="1"/>
    <col min="11" max="11" width="34.140625" style="1" customWidth="1"/>
    <col min="12" max="13" width="14" style="1" customWidth="1"/>
    <col min="14" max="14" width="16" style="1" customWidth="1"/>
    <col min="15" max="15" width="18.140625" style="1" customWidth="1"/>
    <col min="16" max="16" width="59" style="1" customWidth="1"/>
    <col min="17" max="17" width="28.42578125" style="1" customWidth="1"/>
    <col min="18" max="18" width="13" style="1" customWidth="1"/>
    <col min="19" max="19" width="30" style="1" customWidth="1"/>
    <col min="20" max="20" width="20.85546875" style="1" customWidth="1"/>
    <col min="21" max="21" width="12.7109375" style="1" customWidth="1"/>
    <col min="22" max="22" width="13.42578125" style="1" customWidth="1"/>
    <col min="23" max="23" width="14.140625" style="1" customWidth="1"/>
    <col min="24" max="24" width="14.42578125" style="1" bestFit="1" customWidth="1"/>
    <col min="25" max="25" width="12.5703125" style="1" customWidth="1"/>
    <col min="26" max="26" width="35.85546875" style="1" customWidth="1"/>
    <col min="27" max="27" width="12" style="1" bestFit="1" customWidth="1"/>
    <col min="28" max="28" width="11.7109375" style="1" bestFit="1" customWidth="1"/>
    <col min="29" max="29" width="12.85546875" style="1" customWidth="1"/>
    <col min="30" max="30" width="7.7109375" style="1" customWidth="1"/>
    <col min="31" max="31" width="12.85546875" style="1" customWidth="1"/>
    <col min="32" max="32" width="7.140625" style="1" customWidth="1"/>
    <col min="33" max="33" width="6.42578125" style="1" customWidth="1"/>
    <col min="34" max="34" width="17.140625" style="1" customWidth="1"/>
    <col min="35" max="35" width="11.85546875" style="1" customWidth="1"/>
    <col min="36" max="36" width="23.42578125" style="1" customWidth="1"/>
    <col min="37" max="16384" width="11.42578125" style="1"/>
  </cols>
  <sheetData>
    <row r="1" spans="2:36" ht="12.75" customHeight="1"/>
    <row r="2" spans="2:36" ht="30" customHeight="1">
      <c r="B2" s="355" t="s">
        <v>534</v>
      </c>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7"/>
    </row>
    <row r="3" spans="2:36" ht="30" customHeight="1">
      <c r="B3" s="400" t="s">
        <v>371</v>
      </c>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2"/>
    </row>
    <row r="4" spans="2:36" ht="9.75" customHeight="1">
      <c r="B4" s="168">
        <v>1</v>
      </c>
      <c r="C4" s="168">
        <v>2</v>
      </c>
      <c r="D4" s="284">
        <v>3</v>
      </c>
      <c r="E4" s="284">
        <v>4</v>
      </c>
      <c r="F4" s="284">
        <v>5</v>
      </c>
      <c r="G4" s="284">
        <v>6</v>
      </c>
      <c r="H4" s="284">
        <v>7</v>
      </c>
      <c r="I4" s="168">
        <v>8</v>
      </c>
      <c r="J4" s="168">
        <v>9</v>
      </c>
      <c r="K4" s="168">
        <v>10</v>
      </c>
      <c r="L4" s="168">
        <v>11</v>
      </c>
      <c r="M4" s="168">
        <v>12</v>
      </c>
      <c r="N4" s="168">
        <v>16</v>
      </c>
      <c r="O4" s="168">
        <v>17</v>
      </c>
      <c r="P4" s="168">
        <v>18</v>
      </c>
      <c r="Q4" s="168">
        <v>19</v>
      </c>
      <c r="R4" s="168">
        <v>20</v>
      </c>
      <c r="S4" s="168">
        <v>21</v>
      </c>
      <c r="T4" s="168"/>
      <c r="U4" s="168">
        <v>22</v>
      </c>
      <c r="V4" s="168">
        <v>23</v>
      </c>
      <c r="W4" s="168">
        <v>24</v>
      </c>
      <c r="X4" s="168">
        <v>25</v>
      </c>
      <c r="Y4" s="168">
        <v>26</v>
      </c>
      <c r="Z4" s="168">
        <v>27</v>
      </c>
      <c r="AA4" s="168">
        <v>28</v>
      </c>
      <c r="AB4" s="168">
        <v>29</v>
      </c>
      <c r="AC4" s="168">
        <v>30</v>
      </c>
      <c r="AD4" s="168">
        <v>31</v>
      </c>
      <c r="AE4" s="168">
        <v>32</v>
      </c>
      <c r="AF4" s="168">
        <v>33</v>
      </c>
      <c r="AG4" s="168">
        <v>34</v>
      </c>
      <c r="AH4" s="168">
        <v>35</v>
      </c>
      <c r="AI4" s="168">
        <v>36</v>
      </c>
      <c r="AJ4" s="168">
        <v>37</v>
      </c>
    </row>
    <row r="5" spans="2:36" ht="18.75" customHeight="1">
      <c r="B5" s="407" t="s">
        <v>87</v>
      </c>
      <c r="C5" s="408"/>
      <c r="D5" s="408"/>
      <c r="E5" s="408"/>
      <c r="F5" s="408"/>
      <c r="G5" s="408"/>
      <c r="H5" s="408"/>
      <c r="I5" s="408"/>
      <c r="J5" s="395" t="s">
        <v>360</v>
      </c>
      <c r="K5" s="396"/>
      <c r="L5" s="396"/>
      <c r="M5" s="396"/>
      <c r="N5" s="396"/>
      <c r="O5" s="396"/>
      <c r="P5" s="396"/>
      <c r="Q5" s="397"/>
      <c r="R5" s="392" t="s">
        <v>83</v>
      </c>
      <c r="S5" s="393"/>
      <c r="T5" s="393"/>
      <c r="U5" s="393"/>
      <c r="V5" s="393"/>
      <c r="W5" s="393"/>
      <c r="X5" s="393"/>
      <c r="Y5" s="393"/>
      <c r="Z5" s="393"/>
      <c r="AA5" s="393"/>
      <c r="AB5" s="393"/>
      <c r="AC5" s="393"/>
      <c r="AD5" s="393"/>
      <c r="AE5" s="393"/>
      <c r="AF5" s="393"/>
      <c r="AG5" s="393"/>
      <c r="AH5" s="394"/>
      <c r="AI5" s="389" t="s">
        <v>187</v>
      </c>
      <c r="AJ5" s="390"/>
    </row>
    <row r="6" spans="2:36" ht="29.25" customHeight="1">
      <c r="B6" s="409"/>
      <c r="C6" s="410"/>
      <c r="D6" s="410"/>
      <c r="E6" s="410"/>
      <c r="F6" s="410"/>
      <c r="G6" s="410"/>
      <c r="H6" s="410"/>
      <c r="I6" s="410"/>
      <c r="J6" s="398" t="s">
        <v>674</v>
      </c>
      <c r="K6" s="391" t="s">
        <v>381</v>
      </c>
      <c r="L6" s="391" t="s">
        <v>467</v>
      </c>
      <c r="M6" s="391"/>
      <c r="N6" s="398" t="s">
        <v>370</v>
      </c>
      <c r="O6" s="391" t="s">
        <v>86</v>
      </c>
      <c r="P6" s="391"/>
      <c r="Q6" s="391"/>
      <c r="R6" s="404" t="s">
        <v>66</v>
      </c>
      <c r="S6" s="404" t="s">
        <v>359</v>
      </c>
      <c r="T6" s="404"/>
      <c r="U6" s="404"/>
      <c r="V6" s="404" t="s">
        <v>84</v>
      </c>
      <c r="W6" s="404"/>
      <c r="X6" s="412" t="s">
        <v>469</v>
      </c>
      <c r="Y6" s="413"/>
      <c r="Z6" s="414"/>
      <c r="AA6" s="415" t="s">
        <v>163</v>
      </c>
      <c r="AB6" s="417" t="s">
        <v>591</v>
      </c>
      <c r="AC6" s="404" t="s">
        <v>85</v>
      </c>
      <c r="AD6" s="404"/>
      <c r="AE6" s="404"/>
      <c r="AF6" s="404"/>
      <c r="AG6" s="404"/>
      <c r="AH6" s="404"/>
      <c r="AI6" s="405" t="s">
        <v>70</v>
      </c>
      <c r="AJ6" s="406"/>
    </row>
    <row r="7" spans="2:36" ht="52.5" customHeight="1">
      <c r="B7" s="100" t="s">
        <v>58</v>
      </c>
      <c r="C7" s="99" t="s">
        <v>39</v>
      </c>
      <c r="D7" s="148" t="s">
        <v>580</v>
      </c>
      <c r="E7" s="148" t="s">
        <v>1</v>
      </c>
      <c r="F7" s="148" t="s">
        <v>584</v>
      </c>
      <c r="G7" s="148" t="s">
        <v>1</v>
      </c>
      <c r="H7" s="148" t="s">
        <v>3</v>
      </c>
      <c r="I7" s="99" t="s">
        <v>673</v>
      </c>
      <c r="J7" s="399"/>
      <c r="K7" s="403"/>
      <c r="L7" s="83" t="s">
        <v>44</v>
      </c>
      <c r="M7" s="83" t="s">
        <v>45</v>
      </c>
      <c r="N7" s="399"/>
      <c r="O7" s="83" t="s">
        <v>63</v>
      </c>
      <c r="P7" s="83" t="s">
        <v>67</v>
      </c>
      <c r="Q7" s="83" t="s">
        <v>74</v>
      </c>
      <c r="R7" s="411"/>
      <c r="S7" s="84" t="s">
        <v>319</v>
      </c>
      <c r="T7" s="84" t="s">
        <v>320</v>
      </c>
      <c r="U7" s="84" t="s">
        <v>589</v>
      </c>
      <c r="V7" s="84" t="s">
        <v>68</v>
      </c>
      <c r="W7" s="84" t="s">
        <v>590</v>
      </c>
      <c r="X7" s="82" t="s">
        <v>260</v>
      </c>
      <c r="Y7" s="133" t="s">
        <v>585</v>
      </c>
      <c r="Z7" s="133" t="s">
        <v>586</v>
      </c>
      <c r="AA7" s="416"/>
      <c r="AB7" s="418"/>
      <c r="AC7" s="84" t="s">
        <v>580</v>
      </c>
      <c r="AD7" s="84" t="s">
        <v>1</v>
      </c>
      <c r="AE7" s="101" t="s">
        <v>671</v>
      </c>
      <c r="AF7" s="84" t="s">
        <v>1</v>
      </c>
      <c r="AG7" s="84" t="s">
        <v>3</v>
      </c>
      <c r="AH7" s="84" t="s">
        <v>675</v>
      </c>
      <c r="AI7" s="85" t="s">
        <v>592</v>
      </c>
      <c r="AJ7" s="86" t="s">
        <v>73</v>
      </c>
    </row>
    <row r="8" spans="2:36" ht="125.25" customHeight="1">
      <c r="B8" s="128" t="s">
        <v>680</v>
      </c>
      <c r="C8" s="96" t="str">
        <f>IF(B8="","",VLOOKUP(B8,'R3.Ident_Analis_Valor'!$G$8:$BB$52,3,FALSE))</f>
        <v>Posibilidad que el registrador reciba  dinero de un tercero para entregar un DNI a una persona que no le corresponde  con la finalidad de aprovechar la identidad de otro ciudadano  para fines no licitos.</v>
      </c>
      <c r="D8" s="97" t="str">
        <f>IF(B8="","",VLOOKUP(B8,'R3.Ident_Analis_Valor'!$G$8:$BB$52,42,FALSE))</f>
        <v>BAJA</v>
      </c>
      <c r="E8" s="97">
        <f>IF(B8="","",VLOOKUP(B8,'R3.Ident_Analis_Valor'!$G$8:$BB$52,43,FALSE))</f>
        <v>4</v>
      </c>
      <c r="F8" s="97" t="str">
        <f>IF(B8="","",VLOOKUP(B8,'R3.Ident_Analis_Valor'!$G$8:$BB$52,44,FALSE))</f>
        <v>ALTO</v>
      </c>
      <c r="G8" s="97">
        <f>IF(B8="","",VLOOKUP(B8,'R3.Ident_Analis_Valor'!$G$8:$BB$52,45,FALSE))</f>
        <v>8</v>
      </c>
      <c r="H8" s="98">
        <f>IF(B8="","",VLOOKUP(B8,'R3.Ident_Analis_Valor'!$G$8:$BB$52,46,FALSE))</f>
        <v>32</v>
      </c>
      <c r="I8" s="180" t="str">
        <f>IF(B8="","",VLOOKUP(B8,'R3.Ident_Analis_Valor'!$G$8:$BB$52,47,FALSE))</f>
        <v>RIESGO MEDIO</v>
      </c>
      <c r="J8" s="21" t="s">
        <v>4</v>
      </c>
      <c r="K8" s="79" t="s">
        <v>682</v>
      </c>
      <c r="L8" s="16" t="s">
        <v>380</v>
      </c>
      <c r="M8" s="16" t="s">
        <v>468</v>
      </c>
      <c r="N8" s="17" t="s">
        <v>683</v>
      </c>
      <c r="O8" s="32" t="s">
        <v>684</v>
      </c>
      <c r="P8" s="17" t="s">
        <v>259</v>
      </c>
      <c r="Q8" s="33" t="s">
        <v>77</v>
      </c>
      <c r="R8" s="34">
        <v>44105</v>
      </c>
      <c r="S8" s="66"/>
      <c r="T8" s="66"/>
      <c r="U8" s="21" t="s">
        <v>60</v>
      </c>
      <c r="V8" s="35"/>
      <c r="W8" s="36" t="s">
        <v>685</v>
      </c>
      <c r="X8" s="31"/>
      <c r="Y8" s="137" t="str">
        <f>IF(X8="","",VLOOKUP(X8,'R4'!$C$6:$S$55,2,FALSE))</f>
        <v/>
      </c>
      <c r="Z8" s="138" t="str">
        <f>IF(X8="","",VLOOKUP(X8,'R4'!$C$6:$S$55,3,FALSE))</f>
        <v/>
      </c>
      <c r="AA8" s="87" t="str">
        <f>IF(X8="","",VLOOKUP(X8,'R4'!$C$6:$S$55,16,FALSE))</f>
        <v/>
      </c>
      <c r="AB8" s="88" t="str">
        <f>IF(X8="","",VLOOKUP(X8,'R4'!$C$6:$S$55,17,FALSE))</f>
        <v/>
      </c>
      <c r="AC8" s="98" t="str">
        <f>IF(AD8="","",VLOOKUP(AD8,DATOS!$D$4:$E$7,2,FALSE))</f>
        <v>BAJA</v>
      </c>
      <c r="AD8" s="97">
        <f>IF(AA8="",E8,IF(AND(AA8&gt;=90,E8&gt;4),E8-2,IF(OR(Y8="SIN CONTROLES",Y8="CORRECTIVO",E8=4),E8,IF(AND(Y8="PREVENTIVO",AA8&gt;=70,AA8&lt;=90),E8-2,E8))))</f>
        <v>4</v>
      </c>
      <c r="AE8" s="98" t="str">
        <f>IF(AF8="","",VLOOKUP(AF8,DATOS!$D$11:$E$14,2,FALSE))</f>
        <v>ALTO</v>
      </c>
      <c r="AF8" s="97">
        <f>IF(AA8="",G8,IF(AND(AA8&gt;=90,G8&gt;4),G8-2,IF(OR(Y8="SIN CONTROLES",Y8="PREVENTIVO",G8=4),G8,IF(AND(Y8="CORRECTIVO",AA8&gt;=70,AA8&lt;=90),G8-2,G8))))</f>
        <v>8</v>
      </c>
      <c r="AG8" s="181">
        <f t="shared" ref="AG8" si="0">IF(OR(AC8="",AE8=""),"",AD8*AF8)</f>
        <v>32</v>
      </c>
      <c r="AH8" s="182" t="str">
        <f>IF(AG8="","",VLOOKUP(AG8,DATOS!$D$18:$E$27,2,FALSE))</f>
        <v>RIESGO MEDIO</v>
      </c>
      <c r="AI8" s="17"/>
      <c r="AJ8" s="37"/>
    </row>
    <row r="9" spans="2:36" ht="105" customHeight="1">
      <c r="B9" s="31" t="s">
        <v>691</v>
      </c>
      <c r="C9" s="96" t="str">
        <f>IF(B9="","",VLOOKUP(B9,'R3.Ident_Analis_Valor'!$G$8:$BB$52,3,FALSE))</f>
        <v>Debido al deficiente proceso de conformidad por parte del Coordinador de Almacen de bienes y materiales adquiridos, se prodrian contar con productos defectuosos que no cumplan con los TDR beneficiando a un proveedor, lo que conllevaria a que la entidad no pueda hacer usos de los bienes para prestar el servicio.</v>
      </c>
      <c r="D9" s="97" t="str">
        <f>IF(B9="","",VLOOKUP(B9,'R3.Ident_Analis_Valor'!$G$8:$BB$52,42,FALSE))</f>
        <v>MEDIA</v>
      </c>
      <c r="E9" s="97">
        <f>IF(B9="","",VLOOKUP(B9,'R3.Ident_Analis_Valor'!$G$8:$BB$52,43,FALSE))</f>
        <v>6</v>
      </c>
      <c r="F9" s="97" t="str">
        <f>IF(B9="","",VLOOKUP(B9,'R3.Ident_Analis_Valor'!$G$8:$BB$52,44,FALSE))</f>
        <v>ALTO</v>
      </c>
      <c r="G9" s="97">
        <f>IF(B9="","",VLOOKUP(B9,'R3.Ident_Analis_Valor'!$G$8:$BB$52,45,FALSE))</f>
        <v>8</v>
      </c>
      <c r="H9" s="98">
        <f>IF(B9="","",VLOOKUP(B9,'R3.Ident_Analis_Valor'!$G$8:$BB$52,46,FALSE))</f>
        <v>48</v>
      </c>
      <c r="I9" s="180" t="str">
        <f>IF(B9="","",VLOOKUP(B9,'R3.Ident_Analis_Valor'!$G$8:$BB$52,47,FALSE))</f>
        <v>RIESGO ALTO</v>
      </c>
      <c r="J9" s="21" t="s">
        <v>4</v>
      </c>
      <c r="K9" s="80" t="s">
        <v>696</v>
      </c>
      <c r="L9" s="14" t="s">
        <v>697</v>
      </c>
      <c r="M9" s="14" t="s">
        <v>700</v>
      </c>
      <c r="N9" s="14" t="s">
        <v>698</v>
      </c>
      <c r="O9" s="32" t="s">
        <v>699</v>
      </c>
      <c r="P9" s="17"/>
      <c r="Q9" s="33"/>
      <c r="R9" s="22">
        <v>43647</v>
      </c>
      <c r="S9" s="66"/>
      <c r="T9" s="66"/>
      <c r="U9" s="13"/>
      <c r="V9" s="24"/>
      <c r="W9" s="36" t="s">
        <v>685</v>
      </c>
      <c r="X9" s="31"/>
      <c r="Y9" s="137" t="str">
        <f>IF(X9="","",VLOOKUP(X9,'R4'!$C$6:$S$55,2,FALSE))</f>
        <v/>
      </c>
      <c r="Z9" s="138" t="str">
        <f>IF(X9="","",VLOOKUP(X9,'R4'!$C$6:$S$55,3,FALSE))</f>
        <v/>
      </c>
      <c r="AA9" s="87" t="str">
        <f>IF(X9="","",VLOOKUP(X9,'R4'!$C$6:$S$55,16,FALSE))</f>
        <v/>
      </c>
      <c r="AB9" s="88" t="str">
        <f>IF(X9="","",VLOOKUP(X9,'R4'!$C$6:$S$55,17,FALSE))</f>
        <v/>
      </c>
      <c r="AC9" s="98" t="str">
        <f>IF(AD9="","",VLOOKUP(AD9,DATOS!$D$4:$E$7,2,FALSE))</f>
        <v>MEDIA</v>
      </c>
      <c r="AD9" s="97">
        <f t="shared" ref="AD9:AD52" si="1">IF(AA9="",E9,IF(AND(AA9&gt;=90,E9&gt;4),E9-2,IF(OR(Y9="SIN CONTROLES",Y9="CORRECTIVO",E9=4),E9,IF(AND(Y9="PREVENTIVO",AA9&gt;=70,AA9&lt;=90),E9-2,E9))))</f>
        <v>6</v>
      </c>
      <c r="AE9" s="98" t="str">
        <f>IF(AF9="","",VLOOKUP(AF9,DATOS!$D$11:$E$14,2,FALSE))</f>
        <v>ALTO</v>
      </c>
      <c r="AF9" s="97">
        <f t="shared" ref="AF9:AF52" si="2">IF(AA9="",G9,IF(AND(AA9&gt;=90,G9&gt;4),G9-2,IF(OR(Y9="SIN CONTROLES",Y9="PREVENTIVO",G9=4),G9,IF(AND(Y9="CORRECTIVO",AA9&gt;=70,AA9&lt;=90),G9-2,G9))))</f>
        <v>8</v>
      </c>
      <c r="AG9" s="181">
        <f t="shared" ref="AG9:AG52" si="3">IF(OR(AC9="",AE9=""),"",AD9*AF9)</f>
        <v>48</v>
      </c>
      <c r="AH9" s="182" t="str">
        <f>IF(AG9="","",VLOOKUP(AG9,DATOS!$D$18:$E$27,2,FALSE))</f>
        <v>RIESGO ALTO</v>
      </c>
      <c r="AI9" s="17"/>
      <c r="AJ9" s="27"/>
    </row>
    <row r="10" spans="2:36" ht="105" customHeight="1">
      <c r="B10" s="71"/>
      <c r="C10" s="96" t="str">
        <f>IF(B10="","",VLOOKUP(B10,'R3.Ident_Analis_Valor'!$G$8:$BB$52,3,FALSE))</f>
        <v/>
      </c>
      <c r="D10" s="97" t="str">
        <f>IF(B10="","",VLOOKUP(B10,'R3.Ident_Analis_Valor'!$G$8:$BB$52,42,FALSE))</f>
        <v/>
      </c>
      <c r="E10" s="97" t="str">
        <f>IF(B10="","",VLOOKUP(B10,'R3.Ident_Analis_Valor'!$G$8:$BB$52,43,FALSE))</f>
        <v/>
      </c>
      <c r="F10" s="97" t="str">
        <f>IF(B10="","",VLOOKUP(B10,'R3.Ident_Analis_Valor'!$G$8:$BB$52,44,FALSE))</f>
        <v/>
      </c>
      <c r="G10" s="97" t="str">
        <f>IF(B10="","",VLOOKUP(B10,'R3.Ident_Analis_Valor'!$G$8:$BB$52,45,FALSE))</f>
        <v/>
      </c>
      <c r="H10" s="98" t="str">
        <f>IF(B10="","",VLOOKUP(B10,'R3.Ident_Analis_Valor'!$G$8:$BB$52,46,FALSE))</f>
        <v/>
      </c>
      <c r="I10" s="180" t="str">
        <f>IF(B10="","",VLOOKUP(B10,'R3.Ident_Analis_Valor'!$G$8:$BB$52,47,FALSE))</f>
        <v/>
      </c>
      <c r="J10" s="21"/>
      <c r="K10" s="80"/>
      <c r="L10" s="14"/>
      <c r="M10" s="14"/>
      <c r="N10" s="15"/>
      <c r="O10" s="15"/>
      <c r="P10" s="15"/>
      <c r="Q10" s="30"/>
      <c r="R10" s="22"/>
      <c r="S10" s="66"/>
      <c r="T10" s="66"/>
      <c r="U10" s="13"/>
      <c r="V10" s="24"/>
      <c r="W10" s="36"/>
      <c r="X10" s="31"/>
      <c r="Y10" s="137" t="str">
        <f>IF(X10="","",VLOOKUP(X10,'R4'!$C$6:$S$55,2,FALSE))</f>
        <v/>
      </c>
      <c r="Z10" s="138" t="str">
        <f>IF(X10="","",VLOOKUP(X10,'R4'!$C$6:$S$55,3,FALSE))</f>
        <v/>
      </c>
      <c r="AA10" s="87" t="str">
        <f>IF(X10="","",VLOOKUP(X10,'R4'!$C$6:$S$55,16,FALSE))</f>
        <v/>
      </c>
      <c r="AB10" s="88" t="str">
        <f>IF(X10="","",VLOOKUP(X10,'R4'!$C$6:$S$55,17,FALSE))</f>
        <v/>
      </c>
      <c r="AC10" s="98" t="str">
        <f>IF(AD10="","",VLOOKUP(AD10,DATOS!$D$4:$E$7,2,FALSE))</f>
        <v/>
      </c>
      <c r="AD10" s="97" t="str">
        <f t="shared" si="1"/>
        <v/>
      </c>
      <c r="AE10" s="98" t="str">
        <f>IF(AF10="","",VLOOKUP(AF10,DATOS!$D$11:$E$14,2,FALSE))</f>
        <v/>
      </c>
      <c r="AF10" s="97" t="str">
        <f t="shared" si="2"/>
        <v/>
      </c>
      <c r="AG10" s="181" t="str">
        <f t="shared" si="3"/>
        <v/>
      </c>
      <c r="AH10" s="182" t="str">
        <f>IF(AG10="","",VLOOKUP(AG10,DATOS!$D$18:$E$27,2,FALSE))</f>
        <v/>
      </c>
      <c r="AI10" s="17"/>
      <c r="AJ10" s="27"/>
    </row>
    <row r="11" spans="2:36" ht="105" customHeight="1">
      <c r="B11" s="71"/>
      <c r="C11" s="96" t="str">
        <f>IF(B11="","",VLOOKUP(B11,'R3.Ident_Analis_Valor'!$G$8:$BB$52,3,FALSE))</f>
        <v/>
      </c>
      <c r="D11" s="97" t="str">
        <f>IF(B11="","",VLOOKUP(B11,'R3.Ident_Analis_Valor'!$G$8:$BB$52,42,FALSE))</f>
        <v/>
      </c>
      <c r="E11" s="97" t="str">
        <f>IF(B11="","",VLOOKUP(B11,'R3.Ident_Analis_Valor'!$G$8:$BB$52,43,FALSE))</f>
        <v/>
      </c>
      <c r="F11" s="97" t="str">
        <f>IF(B11="","",VLOOKUP(B11,'R3.Ident_Analis_Valor'!$G$8:$BB$52,44,FALSE))</f>
        <v/>
      </c>
      <c r="G11" s="97" t="str">
        <f>IF(B11="","",VLOOKUP(B11,'R3.Ident_Analis_Valor'!$G$8:$BB$52,45,FALSE))</f>
        <v/>
      </c>
      <c r="H11" s="98" t="str">
        <f>IF(B11="","",VLOOKUP(B11,'R3.Ident_Analis_Valor'!$G$8:$BB$52,46,FALSE))</f>
        <v/>
      </c>
      <c r="I11" s="180" t="str">
        <f>IF(B11="","",VLOOKUP(B11,'R3.Ident_Analis_Valor'!$G$8:$BB$52,47,FALSE))</f>
        <v/>
      </c>
      <c r="J11" s="21"/>
      <c r="K11" s="80"/>
      <c r="L11" s="14"/>
      <c r="M11" s="14"/>
      <c r="N11" s="15"/>
      <c r="O11" s="15"/>
      <c r="P11" s="15"/>
      <c r="Q11" s="30"/>
      <c r="R11" s="22"/>
      <c r="S11" s="66"/>
      <c r="T11" s="66"/>
      <c r="U11" s="13"/>
      <c r="V11" s="24"/>
      <c r="W11" s="36"/>
      <c r="X11" s="31"/>
      <c r="Y11" s="137" t="str">
        <f>IF(X11="","",VLOOKUP(X11,'R4'!$C$6:$S$55,2,FALSE))</f>
        <v/>
      </c>
      <c r="Z11" s="138" t="str">
        <f>IF(X11="","",VLOOKUP(X11,'R4'!$C$6:$S$55,3,FALSE))</f>
        <v/>
      </c>
      <c r="AA11" s="87" t="str">
        <f>IF(X11="","",VLOOKUP(X11,'R4'!$C$6:$S$55,16,FALSE))</f>
        <v/>
      </c>
      <c r="AB11" s="88" t="str">
        <f>IF(X11="","",VLOOKUP(X11,'R4'!$C$6:$S$55,17,FALSE))</f>
        <v/>
      </c>
      <c r="AC11" s="98" t="str">
        <f>IF(AD11="","",VLOOKUP(AD11,DATOS!$D$4:$E$7,2,FALSE))</f>
        <v/>
      </c>
      <c r="AD11" s="97" t="str">
        <f t="shared" si="1"/>
        <v/>
      </c>
      <c r="AE11" s="98" t="str">
        <f>IF(AF11="","",VLOOKUP(AF11,DATOS!$D$11:$E$14,2,FALSE))</f>
        <v/>
      </c>
      <c r="AF11" s="97" t="str">
        <f t="shared" si="2"/>
        <v/>
      </c>
      <c r="AG11" s="181" t="str">
        <f t="shared" si="3"/>
        <v/>
      </c>
      <c r="AH11" s="182" t="str">
        <f>IF(AG11="","",VLOOKUP(AG11,DATOS!$D$18:$E$27,2,FALSE))</f>
        <v/>
      </c>
      <c r="AI11" s="17"/>
      <c r="AJ11" s="27"/>
    </row>
    <row r="12" spans="2:36" ht="105" customHeight="1">
      <c r="B12" s="71"/>
      <c r="C12" s="96" t="str">
        <f>IF(B12="","",VLOOKUP(B12,'R3.Ident_Analis_Valor'!$G$8:$BB$52,3,FALSE))</f>
        <v/>
      </c>
      <c r="D12" s="97" t="str">
        <f>IF(B12="","",VLOOKUP(B12,'R3.Ident_Analis_Valor'!$G$8:$BB$52,42,FALSE))</f>
        <v/>
      </c>
      <c r="E12" s="97" t="str">
        <f>IF(B12="","",VLOOKUP(B12,'R3.Ident_Analis_Valor'!$G$8:$BB$52,43,FALSE))</f>
        <v/>
      </c>
      <c r="F12" s="97" t="str">
        <f>IF(B12="","",VLOOKUP(B12,'R3.Ident_Analis_Valor'!$G$8:$BB$52,44,FALSE))</f>
        <v/>
      </c>
      <c r="G12" s="97" t="str">
        <f>IF(B12="","",VLOOKUP(B12,'R3.Ident_Analis_Valor'!$G$8:$BB$52,45,FALSE))</f>
        <v/>
      </c>
      <c r="H12" s="98" t="str">
        <f>IF(B12="","",VLOOKUP(B12,'R3.Ident_Analis_Valor'!$G$8:$BB$52,46,FALSE))</f>
        <v/>
      </c>
      <c r="I12" s="180" t="str">
        <f>IF(B12="","",VLOOKUP(B12,'R3.Ident_Analis_Valor'!$G$8:$BB$52,47,FALSE))</f>
        <v/>
      </c>
      <c r="J12" s="21"/>
      <c r="K12" s="80"/>
      <c r="L12" s="14"/>
      <c r="M12" s="14"/>
      <c r="N12" s="15"/>
      <c r="O12" s="15"/>
      <c r="P12" s="15"/>
      <c r="Q12" s="30"/>
      <c r="R12" s="22"/>
      <c r="S12" s="66"/>
      <c r="T12" s="66"/>
      <c r="U12" s="13"/>
      <c r="V12" s="24"/>
      <c r="W12" s="36"/>
      <c r="X12" s="31"/>
      <c r="Y12" s="137" t="str">
        <f>IF(X12="","",VLOOKUP(X12,'R4'!$C$6:$S$55,2,FALSE))</f>
        <v/>
      </c>
      <c r="Z12" s="138" t="str">
        <f>IF(X12="","",VLOOKUP(X12,'R4'!$C$6:$S$55,3,FALSE))</f>
        <v/>
      </c>
      <c r="AA12" s="87" t="str">
        <f>IF(X12="","",VLOOKUP(X12,'R4'!$C$6:$S$55,16,FALSE))</f>
        <v/>
      </c>
      <c r="AB12" s="88" t="str">
        <f>IF(X12="","",VLOOKUP(X12,'R4'!$C$6:$S$55,17,FALSE))</f>
        <v/>
      </c>
      <c r="AC12" s="98" t="str">
        <f>IF(AD12="","",VLOOKUP(AD12,DATOS!$D$4:$E$7,2,FALSE))</f>
        <v/>
      </c>
      <c r="AD12" s="97" t="str">
        <f t="shared" si="1"/>
        <v/>
      </c>
      <c r="AE12" s="98" t="str">
        <f>IF(AF12="","",VLOOKUP(AF12,DATOS!$D$11:$E$14,2,FALSE))</f>
        <v/>
      </c>
      <c r="AF12" s="97" t="str">
        <f t="shared" si="2"/>
        <v/>
      </c>
      <c r="AG12" s="181" t="str">
        <f t="shared" si="3"/>
        <v/>
      </c>
      <c r="AH12" s="182" t="str">
        <f>IF(AG12="","",VLOOKUP(AG12,DATOS!$D$18:$E$27,2,FALSE))</f>
        <v/>
      </c>
      <c r="AI12" s="17"/>
      <c r="AJ12" s="27"/>
    </row>
    <row r="13" spans="2:36" ht="105" customHeight="1">
      <c r="B13" s="71"/>
      <c r="C13" s="96" t="str">
        <f>IF(B13="","",VLOOKUP(B13,'R3.Ident_Analis_Valor'!$G$8:$BB$52,3,FALSE))</f>
        <v/>
      </c>
      <c r="D13" s="97" t="str">
        <f>IF(B13="","",VLOOKUP(B13,'R3.Ident_Analis_Valor'!$G$8:$BB$52,42,FALSE))</f>
        <v/>
      </c>
      <c r="E13" s="97" t="str">
        <f>IF(B13="","",VLOOKUP(B13,'R3.Ident_Analis_Valor'!$G$8:$BB$52,43,FALSE))</f>
        <v/>
      </c>
      <c r="F13" s="97" t="str">
        <f>IF(B13="","",VLOOKUP(B13,'R3.Ident_Analis_Valor'!$G$8:$BB$52,44,FALSE))</f>
        <v/>
      </c>
      <c r="G13" s="97" t="str">
        <f>IF(B13="","",VLOOKUP(B13,'R3.Ident_Analis_Valor'!$G$8:$BB$52,45,FALSE))</f>
        <v/>
      </c>
      <c r="H13" s="98" t="str">
        <f>IF(B13="","",VLOOKUP(B13,'R3.Ident_Analis_Valor'!$G$8:$BB$52,46,FALSE))</f>
        <v/>
      </c>
      <c r="I13" s="180" t="str">
        <f>IF(B13="","",VLOOKUP(B13,'R3.Ident_Analis_Valor'!$G$8:$BB$52,47,FALSE))</f>
        <v/>
      </c>
      <c r="J13" s="21"/>
      <c r="K13" s="80"/>
      <c r="L13" s="14"/>
      <c r="M13" s="14"/>
      <c r="N13" s="15"/>
      <c r="O13" s="15"/>
      <c r="P13" s="15"/>
      <c r="Q13" s="30"/>
      <c r="R13" s="22"/>
      <c r="S13" s="66"/>
      <c r="T13" s="66"/>
      <c r="U13" s="13"/>
      <c r="V13" s="24"/>
      <c r="W13" s="36"/>
      <c r="X13" s="31"/>
      <c r="Y13" s="137" t="str">
        <f>IF(X13="","",VLOOKUP(X13,'R4'!$C$6:$S$55,2,FALSE))</f>
        <v/>
      </c>
      <c r="Z13" s="138" t="str">
        <f>IF(X13="","",VLOOKUP(X13,'R4'!$C$6:$S$55,3,FALSE))</f>
        <v/>
      </c>
      <c r="AA13" s="87" t="str">
        <f>IF(X13="","",VLOOKUP(X13,'R4'!$C$6:$S$55,16,FALSE))</f>
        <v/>
      </c>
      <c r="AB13" s="88" t="str">
        <f>IF(X13="","",VLOOKUP(X13,'R4'!$C$6:$S$55,17,FALSE))</f>
        <v/>
      </c>
      <c r="AC13" s="98" t="str">
        <f>IF(AD13="","",VLOOKUP(AD13,DATOS!$D$4:$E$7,2,FALSE))</f>
        <v/>
      </c>
      <c r="AD13" s="97" t="str">
        <f t="shared" si="1"/>
        <v/>
      </c>
      <c r="AE13" s="98" t="str">
        <f>IF(AF13="","",VLOOKUP(AF13,DATOS!$D$11:$E$14,2,FALSE))</f>
        <v/>
      </c>
      <c r="AF13" s="97" t="str">
        <f t="shared" si="2"/>
        <v/>
      </c>
      <c r="AG13" s="181" t="str">
        <f t="shared" si="3"/>
        <v/>
      </c>
      <c r="AH13" s="182" t="str">
        <f>IF(AG13="","",VLOOKUP(AG13,DATOS!$D$18:$E$27,2,FALSE))</f>
        <v/>
      </c>
      <c r="AI13" s="17"/>
      <c r="AJ13" s="27"/>
    </row>
    <row r="14" spans="2:36" ht="105" customHeight="1">
      <c r="B14" s="71"/>
      <c r="C14" s="96" t="str">
        <f>IF(B14="","",VLOOKUP(B14,'R3.Ident_Analis_Valor'!$G$8:$BB$52,3,FALSE))</f>
        <v/>
      </c>
      <c r="D14" s="97" t="str">
        <f>IF(B14="","",VLOOKUP(B14,'R3.Ident_Analis_Valor'!$G$8:$BB$52,42,FALSE))</f>
        <v/>
      </c>
      <c r="E14" s="97" t="str">
        <f>IF(B14="","",VLOOKUP(B14,'R3.Ident_Analis_Valor'!$G$8:$BB$52,43,FALSE))</f>
        <v/>
      </c>
      <c r="F14" s="97" t="str">
        <f>IF(B14="","",VLOOKUP(B14,'R3.Ident_Analis_Valor'!$G$8:$BB$52,44,FALSE))</f>
        <v/>
      </c>
      <c r="G14" s="97" t="str">
        <f>IF(B14="","",VLOOKUP(B14,'R3.Ident_Analis_Valor'!$G$8:$BB$52,45,FALSE))</f>
        <v/>
      </c>
      <c r="H14" s="98" t="str">
        <f>IF(B14="","",VLOOKUP(B14,'R3.Ident_Analis_Valor'!$G$8:$BB$52,46,FALSE))</f>
        <v/>
      </c>
      <c r="I14" s="180" t="str">
        <f>IF(B14="","",VLOOKUP(B14,'R3.Ident_Analis_Valor'!$G$8:$BB$52,47,FALSE))</f>
        <v/>
      </c>
      <c r="J14" s="21"/>
      <c r="K14" s="80"/>
      <c r="L14" s="14"/>
      <c r="M14" s="14"/>
      <c r="N14" s="15"/>
      <c r="O14" s="15"/>
      <c r="P14" s="15"/>
      <c r="Q14" s="30"/>
      <c r="R14" s="22"/>
      <c r="S14" s="66"/>
      <c r="T14" s="66"/>
      <c r="U14" s="13"/>
      <c r="V14" s="24"/>
      <c r="W14" s="36"/>
      <c r="X14" s="31"/>
      <c r="Y14" s="137" t="str">
        <f>IF(X14="","",VLOOKUP(X14,'R4'!$C$6:$S$55,2,FALSE))</f>
        <v/>
      </c>
      <c r="Z14" s="138" t="str">
        <f>IF(X14="","",VLOOKUP(X14,'R4'!$C$6:$S$55,3,FALSE))</f>
        <v/>
      </c>
      <c r="AA14" s="87" t="str">
        <f>IF(X14="","",VLOOKUP(X14,'R4'!$C$6:$S$55,16,FALSE))</f>
        <v/>
      </c>
      <c r="AB14" s="88" t="str">
        <f>IF(X14="","",VLOOKUP(X14,'R4'!$C$6:$S$55,17,FALSE))</f>
        <v/>
      </c>
      <c r="AC14" s="98" t="str">
        <f>IF(AD14="","",VLOOKUP(AD14,DATOS!$D$4:$E$7,2,FALSE))</f>
        <v/>
      </c>
      <c r="AD14" s="97" t="str">
        <f t="shared" si="1"/>
        <v/>
      </c>
      <c r="AE14" s="98" t="str">
        <f>IF(AF14="","",VLOOKUP(AF14,DATOS!$D$11:$E$14,2,FALSE))</f>
        <v/>
      </c>
      <c r="AF14" s="97" t="str">
        <f t="shared" si="2"/>
        <v/>
      </c>
      <c r="AG14" s="181" t="str">
        <f t="shared" si="3"/>
        <v/>
      </c>
      <c r="AH14" s="182" t="str">
        <f>IF(AG14="","",VLOOKUP(AG14,DATOS!$D$18:$E$27,2,FALSE))</f>
        <v/>
      </c>
      <c r="AI14" s="17"/>
      <c r="AJ14" s="27"/>
    </row>
    <row r="15" spans="2:36" ht="105" customHeight="1">
      <c r="B15" s="71"/>
      <c r="C15" s="96" t="str">
        <f>IF(B15="","",VLOOKUP(B15,'R3.Ident_Analis_Valor'!$G$8:$BB$52,3,FALSE))</f>
        <v/>
      </c>
      <c r="D15" s="97" t="str">
        <f>IF(B15="","",VLOOKUP(B15,'R3.Ident_Analis_Valor'!$G$8:$BB$52,42,FALSE))</f>
        <v/>
      </c>
      <c r="E15" s="97" t="str">
        <f>IF(B15="","",VLOOKUP(B15,'R3.Ident_Analis_Valor'!$G$8:$BB$52,43,FALSE))</f>
        <v/>
      </c>
      <c r="F15" s="97" t="str">
        <f>IF(B15="","",VLOOKUP(B15,'R3.Ident_Analis_Valor'!$G$8:$BB$52,44,FALSE))</f>
        <v/>
      </c>
      <c r="G15" s="97" t="str">
        <f>IF(B15="","",VLOOKUP(B15,'R3.Ident_Analis_Valor'!$G$8:$BB$52,45,FALSE))</f>
        <v/>
      </c>
      <c r="H15" s="98" t="str">
        <f>IF(B15="","",VLOOKUP(B15,'R3.Ident_Analis_Valor'!$G$8:$BB$52,46,FALSE))</f>
        <v/>
      </c>
      <c r="I15" s="180" t="str">
        <f>IF(B15="","",VLOOKUP(B15,'R3.Ident_Analis_Valor'!$G$8:$BB$52,47,FALSE))</f>
        <v/>
      </c>
      <c r="J15" s="21"/>
      <c r="K15" s="80"/>
      <c r="L15" s="14"/>
      <c r="M15" s="14"/>
      <c r="N15" s="15"/>
      <c r="O15" s="15"/>
      <c r="P15" s="15"/>
      <c r="Q15" s="30"/>
      <c r="R15" s="22"/>
      <c r="S15" s="66"/>
      <c r="T15" s="66"/>
      <c r="U15" s="13"/>
      <c r="V15" s="24"/>
      <c r="W15" s="36"/>
      <c r="X15" s="31"/>
      <c r="Y15" s="137" t="str">
        <f>IF(X15="","",VLOOKUP(X15,'R4'!$C$6:$S$55,2,FALSE))</f>
        <v/>
      </c>
      <c r="Z15" s="138" t="str">
        <f>IF(X15="","",VLOOKUP(X15,'R4'!$C$6:$S$55,3,FALSE))</f>
        <v/>
      </c>
      <c r="AA15" s="87" t="str">
        <f>IF(X15="","",VLOOKUP(X15,'R4'!$C$6:$S$55,16,FALSE))</f>
        <v/>
      </c>
      <c r="AB15" s="88" t="str">
        <f>IF(X15="","",VLOOKUP(X15,'R4'!$C$6:$S$55,17,FALSE))</f>
        <v/>
      </c>
      <c r="AC15" s="98" t="str">
        <f>IF(AD15="","",VLOOKUP(AD15,DATOS!$D$4:$E$7,2,FALSE))</f>
        <v/>
      </c>
      <c r="AD15" s="97" t="str">
        <f t="shared" si="1"/>
        <v/>
      </c>
      <c r="AE15" s="98" t="str">
        <f>IF(AF15="","",VLOOKUP(AF15,DATOS!$D$11:$E$14,2,FALSE))</f>
        <v/>
      </c>
      <c r="AF15" s="97" t="str">
        <f t="shared" si="2"/>
        <v/>
      </c>
      <c r="AG15" s="181" t="str">
        <f t="shared" si="3"/>
        <v/>
      </c>
      <c r="AH15" s="182" t="str">
        <f>IF(AG15="","",VLOOKUP(AG15,DATOS!$D$18:$E$27,2,FALSE))</f>
        <v/>
      </c>
      <c r="AI15" s="17"/>
      <c r="AJ15" s="27"/>
    </row>
    <row r="16" spans="2:36" ht="105" customHeight="1">
      <c r="B16" s="71"/>
      <c r="C16" s="96" t="str">
        <f>IF(B16="","",VLOOKUP(B16,'R3.Ident_Analis_Valor'!$G$8:$BB$52,3,FALSE))</f>
        <v/>
      </c>
      <c r="D16" s="97" t="str">
        <f>IF(B16="","",VLOOKUP(B16,'R3.Ident_Analis_Valor'!$G$8:$BB$52,42,FALSE))</f>
        <v/>
      </c>
      <c r="E16" s="97" t="str">
        <f>IF(B16="","",VLOOKUP(B16,'R3.Ident_Analis_Valor'!$G$8:$BB$52,43,FALSE))</f>
        <v/>
      </c>
      <c r="F16" s="97" t="str">
        <f>IF(B16="","",VLOOKUP(B16,'R3.Ident_Analis_Valor'!$G$8:$BB$52,44,FALSE))</f>
        <v/>
      </c>
      <c r="G16" s="97" t="str">
        <f>IF(B16="","",VLOOKUP(B16,'R3.Ident_Analis_Valor'!$G$8:$BB$52,45,FALSE))</f>
        <v/>
      </c>
      <c r="H16" s="98" t="str">
        <f>IF(B16="","",VLOOKUP(B16,'R3.Ident_Analis_Valor'!$G$8:$BB$52,46,FALSE))</f>
        <v/>
      </c>
      <c r="I16" s="180" t="str">
        <f>IF(B16="","",VLOOKUP(B16,'R3.Ident_Analis_Valor'!$G$8:$BB$52,47,FALSE))</f>
        <v/>
      </c>
      <c r="J16" s="21"/>
      <c r="K16" s="80"/>
      <c r="L16" s="14"/>
      <c r="M16" s="14"/>
      <c r="N16" s="15"/>
      <c r="O16" s="15"/>
      <c r="P16" s="15"/>
      <c r="Q16" s="30"/>
      <c r="R16" s="22"/>
      <c r="S16" s="66"/>
      <c r="T16" s="66"/>
      <c r="U16" s="13"/>
      <c r="V16" s="24"/>
      <c r="W16" s="36"/>
      <c r="X16" s="31"/>
      <c r="Y16" s="137" t="str">
        <f>IF(X16="","",VLOOKUP(X16,'R4'!$C$6:$S$55,2,FALSE))</f>
        <v/>
      </c>
      <c r="Z16" s="138" t="str">
        <f>IF(X16="","",VLOOKUP(X16,'R4'!$C$6:$S$55,3,FALSE))</f>
        <v/>
      </c>
      <c r="AA16" s="87" t="str">
        <f>IF(X16="","",VLOOKUP(X16,'R4'!$C$6:$S$55,16,FALSE))</f>
        <v/>
      </c>
      <c r="AB16" s="88" t="str">
        <f>IF(X16="","",VLOOKUP(X16,'R4'!$C$6:$S$55,17,FALSE))</f>
        <v/>
      </c>
      <c r="AC16" s="98" t="str">
        <f>IF(AD16="","",VLOOKUP(AD16,DATOS!$D$4:$E$7,2,FALSE))</f>
        <v/>
      </c>
      <c r="AD16" s="97" t="str">
        <f t="shared" si="1"/>
        <v/>
      </c>
      <c r="AE16" s="98" t="str">
        <f>IF(AF16="","",VLOOKUP(AF16,DATOS!$D$11:$E$14,2,FALSE))</f>
        <v/>
      </c>
      <c r="AF16" s="97" t="str">
        <f t="shared" si="2"/>
        <v/>
      </c>
      <c r="AG16" s="181" t="str">
        <f t="shared" si="3"/>
        <v/>
      </c>
      <c r="AH16" s="182" t="str">
        <f>IF(AG16="","",VLOOKUP(AG16,DATOS!$D$18:$E$27,2,FALSE))</f>
        <v/>
      </c>
      <c r="AI16" s="17"/>
      <c r="AJ16" s="27"/>
    </row>
    <row r="17" spans="2:36" ht="105" customHeight="1">
      <c r="B17" s="71"/>
      <c r="C17" s="96" t="str">
        <f>IF(B17="","",VLOOKUP(B17,'R3.Ident_Analis_Valor'!$G$8:$BB$52,3,FALSE))</f>
        <v/>
      </c>
      <c r="D17" s="97" t="str">
        <f>IF(B17="","",VLOOKUP(B17,'R3.Ident_Analis_Valor'!$G$8:$BB$52,42,FALSE))</f>
        <v/>
      </c>
      <c r="E17" s="97" t="str">
        <f>IF(B17="","",VLOOKUP(B17,'R3.Ident_Analis_Valor'!$G$8:$BB$52,43,FALSE))</f>
        <v/>
      </c>
      <c r="F17" s="97" t="str">
        <f>IF(B17="","",VLOOKUP(B17,'R3.Ident_Analis_Valor'!$G$8:$BB$52,44,FALSE))</f>
        <v/>
      </c>
      <c r="G17" s="97" t="str">
        <f>IF(B17="","",VLOOKUP(B17,'R3.Ident_Analis_Valor'!$G$8:$BB$52,45,FALSE))</f>
        <v/>
      </c>
      <c r="H17" s="98" t="str">
        <f>IF(B17="","",VLOOKUP(B17,'R3.Ident_Analis_Valor'!$G$8:$BB$52,46,FALSE))</f>
        <v/>
      </c>
      <c r="I17" s="180" t="str">
        <f>IF(B17="","",VLOOKUP(B17,'R3.Ident_Analis_Valor'!$G$8:$BB$52,47,FALSE))</f>
        <v/>
      </c>
      <c r="J17" s="21"/>
      <c r="K17" s="80"/>
      <c r="L17" s="14"/>
      <c r="M17" s="14"/>
      <c r="N17" s="15"/>
      <c r="O17" s="15"/>
      <c r="P17" s="15"/>
      <c r="Q17" s="30"/>
      <c r="R17" s="22"/>
      <c r="S17" s="66"/>
      <c r="T17" s="66"/>
      <c r="U17" s="13"/>
      <c r="V17" s="24"/>
      <c r="W17" s="36"/>
      <c r="X17" s="31"/>
      <c r="Y17" s="137" t="str">
        <f>IF(X17="","",VLOOKUP(X17,'R4'!$C$6:$S$55,2,FALSE))</f>
        <v/>
      </c>
      <c r="Z17" s="138" t="str">
        <f>IF(X17="","",VLOOKUP(X17,'R4'!$C$6:$S$55,3,FALSE))</f>
        <v/>
      </c>
      <c r="AA17" s="87" t="str">
        <f>IF(X17="","",VLOOKUP(X17,'R4'!$C$6:$S$55,16,FALSE))</f>
        <v/>
      </c>
      <c r="AB17" s="88" t="str">
        <f>IF(X17="","",VLOOKUP(X17,'R4'!$C$6:$S$55,17,FALSE))</f>
        <v/>
      </c>
      <c r="AC17" s="98" t="str">
        <f>IF(AD17="","",VLOOKUP(AD17,DATOS!$D$4:$E$7,2,FALSE))</f>
        <v/>
      </c>
      <c r="AD17" s="97" t="str">
        <f t="shared" si="1"/>
        <v/>
      </c>
      <c r="AE17" s="98" t="str">
        <f>IF(AF17="","",VLOOKUP(AF17,DATOS!$D$11:$E$14,2,FALSE))</f>
        <v/>
      </c>
      <c r="AF17" s="97" t="str">
        <f t="shared" si="2"/>
        <v/>
      </c>
      <c r="AG17" s="181" t="str">
        <f t="shared" si="3"/>
        <v/>
      </c>
      <c r="AH17" s="182" t="str">
        <f>IF(AG17="","",VLOOKUP(AG17,DATOS!$D$18:$E$27,2,FALSE))</f>
        <v/>
      </c>
      <c r="AI17" s="17"/>
      <c r="AJ17" s="27"/>
    </row>
    <row r="18" spans="2:36" ht="105" customHeight="1">
      <c r="B18" s="71"/>
      <c r="C18" s="96" t="str">
        <f>IF(B18="","",VLOOKUP(B18,'R3.Ident_Analis_Valor'!$G$8:$BB$52,3,FALSE))</f>
        <v/>
      </c>
      <c r="D18" s="97" t="str">
        <f>IF(B18="","",VLOOKUP(B18,'R3.Ident_Analis_Valor'!$G$8:$BB$52,42,FALSE))</f>
        <v/>
      </c>
      <c r="E18" s="97" t="str">
        <f>IF(B18="","",VLOOKUP(B18,'R3.Ident_Analis_Valor'!$G$8:$BB$52,43,FALSE))</f>
        <v/>
      </c>
      <c r="F18" s="97" t="str">
        <f>IF(B18="","",VLOOKUP(B18,'R3.Ident_Analis_Valor'!$G$8:$BB$52,44,FALSE))</f>
        <v/>
      </c>
      <c r="G18" s="97" t="str">
        <f>IF(B18="","",VLOOKUP(B18,'R3.Ident_Analis_Valor'!$G$8:$BB$52,45,FALSE))</f>
        <v/>
      </c>
      <c r="H18" s="98" t="str">
        <f>IF(B18="","",VLOOKUP(B18,'R3.Ident_Analis_Valor'!$G$8:$BB$52,46,FALSE))</f>
        <v/>
      </c>
      <c r="I18" s="180" t="str">
        <f>IF(B18="","",VLOOKUP(B18,'R3.Ident_Analis_Valor'!$G$8:$BB$52,47,FALSE))</f>
        <v/>
      </c>
      <c r="J18" s="21"/>
      <c r="K18" s="80"/>
      <c r="L18" s="14"/>
      <c r="M18" s="14"/>
      <c r="N18" s="15"/>
      <c r="O18" s="15"/>
      <c r="P18" s="15"/>
      <c r="Q18" s="30"/>
      <c r="R18" s="22"/>
      <c r="S18" s="66"/>
      <c r="T18" s="66"/>
      <c r="U18" s="13"/>
      <c r="V18" s="24"/>
      <c r="W18" s="36"/>
      <c r="X18" s="31"/>
      <c r="Y18" s="137" t="str">
        <f>IF(X18="","",VLOOKUP(X18,'R4'!$C$6:$S$55,2,FALSE))</f>
        <v/>
      </c>
      <c r="Z18" s="138" t="str">
        <f>IF(X18="","",VLOOKUP(X18,'R4'!$C$6:$S$55,3,FALSE))</f>
        <v/>
      </c>
      <c r="AA18" s="87" t="str">
        <f>IF(X18="","",VLOOKUP(X18,'R4'!$C$6:$S$55,16,FALSE))</f>
        <v/>
      </c>
      <c r="AB18" s="88" t="str">
        <f>IF(X18="","",VLOOKUP(X18,'R4'!$C$6:$S$55,17,FALSE))</f>
        <v/>
      </c>
      <c r="AC18" s="98" t="str">
        <f>IF(AD18="","",VLOOKUP(AD18,DATOS!$D$4:$E$7,2,FALSE))</f>
        <v/>
      </c>
      <c r="AD18" s="97" t="str">
        <f t="shared" si="1"/>
        <v/>
      </c>
      <c r="AE18" s="98" t="str">
        <f>IF(AF18="","",VLOOKUP(AF18,DATOS!$D$11:$E$14,2,FALSE))</f>
        <v/>
      </c>
      <c r="AF18" s="97" t="str">
        <f t="shared" si="2"/>
        <v/>
      </c>
      <c r="AG18" s="181" t="str">
        <f t="shared" si="3"/>
        <v/>
      </c>
      <c r="AH18" s="182" t="str">
        <f>IF(AG18="","",VLOOKUP(AG18,DATOS!$D$18:$E$27,2,FALSE))</f>
        <v/>
      </c>
      <c r="AI18" s="17"/>
      <c r="AJ18" s="27"/>
    </row>
    <row r="19" spans="2:36" ht="105" customHeight="1">
      <c r="B19" s="71"/>
      <c r="C19" s="96" t="str">
        <f>IF(B19="","",VLOOKUP(B19,'R3.Ident_Analis_Valor'!$G$8:$BB$52,3,FALSE))</f>
        <v/>
      </c>
      <c r="D19" s="97" t="str">
        <f>IF(B19="","",VLOOKUP(B19,'R3.Ident_Analis_Valor'!$G$8:$BB$52,42,FALSE))</f>
        <v/>
      </c>
      <c r="E19" s="97" t="str">
        <f>IF(B19="","",VLOOKUP(B19,'R3.Ident_Analis_Valor'!$G$8:$BB$52,43,FALSE))</f>
        <v/>
      </c>
      <c r="F19" s="97" t="str">
        <f>IF(B19="","",VLOOKUP(B19,'R3.Ident_Analis_Valor'!$G$8:$BB$52,44,FALSE))</f>
        <v/>
      </c>
      <c r="G19" s="97" t="str">
        <f>IF(B19="","",VLOOKUP(B19,'R3.Ident_Analis_Valor'!$G$8:$BB$52,45,FALSE))</f>
        <v/>
      </c>
      <c r="H19" s="98" t="str">
        <f>IF(B19="","",VLOOKUP(B19,'R3.Ident_Analis_Valor'!$G$8:$BB$52,46,FALSE))</f>
        <v/>
      </c>
      <c r="I19" s="180" t="str">
        <f>IF(B19="","",VLOOKUP(B19,'R3.Ident_Analis_Valor'!$G$8:$BB$52,47,FALSE))</f>
        <v/>
      </c>
      <c r="J19" s="21"/>
      <c r="K19" s="80"/>
      <c r="L19" s="14"/>
      <c r="M19" s="14"/>
      <c r="N19" s="15"/>
      <c r="O19" s="15"/>
      <c r="P19" s="15"/>
      <c r="Q19" s="30"/>
      <c r="R19" s="22"/>
      <c r="S19" s="66"/>
      <c r="T19" s="66"/>
      <c r="U19" s="13"/>
      <c r="V19" s="24"/>
      <c r="W19" s="36"/>
      <c r="X19" s="31"/>
      <c r="Y19" s="137" t="str">
        <f>IF(X19="","",VLOOKUP(X19,'R4'!$C$6:$S$55,2,FALSE))</f>
        <v/>
      </c>
      <c r="Z19" s="138" t="str">
        <f>IF(X19="","",VLOOKUP(X19,'R4'!$C$6:$S$55,3,FALSE))</f>
        <v/>
      </c>
      <c r="AA19" s="87" t="str">
        <f>IF(X19="","",VLOOKUP(X19,'R4'!$C$6:$S$55,16,FALSE))</f>
        <v/>
      </c>
      <c r="AB19" s="88" t="str">
        <f>IF(X19="","",VLOOKUP(X19,'R4'!$C$6:$S$55,17,FALSE))</f>
        <v/>
      </c>
      <c r="AC19" s="98" t="str">
        <f>IF(AD19="","",VLOOKUP(AD19,DATOS!$D$4:$E$7,2,FALSE))</f>
        <v/>
      </c>
      <c r="AD19" s="97" t="str">
        <f t="shared" si="1"/>
        <v/>
      </c>
      <c r="AE19" s="98" t="str">
        <f>IF(AF19="","",VLOOKUP(AF19,DATOS!$D$11:$E$14,2,FALSE))</f>
        <v/>
      </c>
      <c r="AF19" s="97" t="str">
        <f t="shared" si="2"/>
        <v/>
      </c>
      <c r="AG19" s="181" t="str">
        <f t="shared" si="3"/>
        <v/>
      </c>
      <c r="AH19" s="182" t="str">
        <f>IF(AG19="","",VLOOKUP(AG19,DATOS!$D$18:$E$27,2,FALSE))</f>
        <v/>
      </c>
      <c r="AI19" s="17"/>
      <c r="AJ19" s="27"/>
    </row>
    <row r="20" spans="2:36" ht="105" customHeight="1">
      <c r="B20" s="71"/>
      <c r="C20" s="96" t="str">
        <f>IF(B20="","",VLOOKUP(B20,'R3.Ident_Analis_Valor'!$G$8:$BB$52,3,FALSE))</f>
        <v/>
      </c>
      <c r="D20" s="97" t="str">
        <f>IF(B20="","",VLOOKUP(B20,'R3.Ident_Analis_Valor'!$G$8:$BB$52,42,FALSE))</f>
        <v/>
      </c>
      <c r="E20" s="97" t="str">
        <f>IF(B20="","",VLOOKUP(B20,'R3.Ident_Analis_Valor'!$G$8:$BB$52,43,FALSE))</f>
        <v/>
      </c>
      <c r="F20" s="97" t="str">
        <f>IF(B20="","",VLOOKUP(B20,'R3.Ident_Analis_Valor'!$G$8:$BB$52,44,FALSE))</f>
        <v/>
      </c>
      <c r="G20" s="97" t="str">
        <f>IF(B20="","",VLOOKUP(B20,'R3.Ident_Analis_Valor'!$G$8:$BB$52,45,FALSE))</f>
        <v/>
      </c>
      <c r="H20" s="98" t="str">
        <f>IF(B20="","",VLOOKUP(B20,'R3.Ident_Analis_Valor'!$G$8:$BB$52,46,FALSE))</f>
        <v/>
      </c>
      <c r="I20" s="180" t="str">
        <f>IF(B20="","",VLOOKUP(B20,'R3.Ident_Analis_Valor'!$G$8:$BB$52,47,FALSE))</f>
        <v/>
      </c>
      <c r="J20" s="21"/>
      <c r="K20" s="80"/>
      <c r="L20" s="14"/>
      <c r="M20" s="14"/>
      <c r="N20" s="15"/>
      <c r="O20" s="15"/>
      <c r="P20" s="15"/>
      <c r="Q20" s="30"/>
      <c r="R20" s="22"/>
      <c r="S20" s="66"/>
      <c r="T20" s="66"/>
      <c r="U20" s="13"/>
      <c r="V20" s="24"/>
      <c r="W20" s="36"/>
      <c r="X20" s="31"/>
      <c r="Y20" s="137" t="str">
        <f>IF(X20="","",VLOOKUP(X20,'R4'!$C$6:$S$55,2,FALSE))</f>
        <v/>
      </c>
      <c r="Z20" s="138" t="str">
        <f>IF(X20="","",VLOOKUP(X20,'R4'!$C$6:$S$55,3,FALSE))</f>
        <v/>
      </c>
      <c r="AA20" s="87" t="str">
        <f>IF(X20="","",VLOOKUP(X20,'R4'!$C$6:$S$55,16,FALSE))</f>
        <v/>
      </c>
      <c r="AB20" s="88" t="str">
        <f>IF(X20="","",VLOOKUP(X20,'R4'!$C$6:$S$55,17,FALSE))</f>
        <v/>
      </c>
      <c r="AC20" s="98" t="str">
        <f>IF(AD20="","",VLOOKUP(AD20,DATOS!$D$4:$E$7,2,FALSE))</f>
        <v/>
      </c>
      <c r="AD20" s="97" t="str">
        <f t="shared" si="1"/>
        <v/>
      </c>
      <c r="AE20" s="98" t="str">
        <f>IF(AF20="","",VLOOKUP(AF20,DATOS!$D$11:$E$14,2,FALSE))</f>
        <v/>
      </c>
      <c r="AF20" s="97" t="str">
        <f t="shared" si="2"/>
        <v/>
      </c>
      <c r="AG20" s="181" t="str">
        <f t="shared" si="3"/>
        <v/>
      </c>
      <c r="AH20" s="182" t="str">
        <f>IF(AG20="","",VLOOKUP(AG20,DATOS!$D$18:$E$27,2,FALSE))</f>
        <v/>
      </c>
      <c r="AI20" s="17"/>
      <c r="AJ20" s="27"/>
    </row>
    <row r="21" spans="2:36" ht="105" customHeight="1">
      <c r="B21" s="71"/>
      <c r="C21" s="96" t="str">
        <f>IF(B21="","",VLOOKUP(B21,'R3.Ident_Analis_Valor'!$G$8:$BB$52,3,FALSE))</f>
        <v/>
      </c>
      <c r="D21" s="97" t="str">
        <f>IF(B21="","",VLOOKUP(B21,'R3.Ident_Analis_Valor'!$G$8:$BB$52,42,FALSE))</f>
        <v/>
      </c>
      <c r="E21" s="97" t="str">
        <f>IF(B21="","",VLOOKUP(B21,'R3.Ident_Analis_Valor'!$G$8:$BB$52,43,FALSE))</f>
        <v/>
      </c>
      <c r="F21" s="97" t="str">
        <f>IF(B21="","",VLOOKUP(B21,'R3.Ident_Analis_Valor'!$G$8:$BB$52,44,FALSE))</f>
        <v/>
      </c>
      <c r="G21" s="97" t="str">
        <f>IF(B21="","",VLOOKUP(B21,'R3.Ident_Analis_Valor'!$G$8:$BB$52,45,FALSE))</f>
        <v/>
      </c>
      <c r="H21" s="98" t="str">
        <f>IF(B21="","",VLOOKUP(B21,'R3.Ident_Analis_Valor'!$G$8:$BB$52,46,FALSE))</f>
        <v/>
      </c>
      <c r="I21" s="180" t="str">
        <f>IF(B21="","",VLOOKUP(B21,'R3.Ident_Analis_Valor'!$G$8:$BB$52,47,FALSE))</f>
        <v/>
      </c>
      <c r="J21" s="21"/>
      <c r="K21" s="80"/>
      <c r="L21" s="14"/>
      <c r="M21" s="14"/>
      <c r="N21" s="15"/>
      <c r="O21" s="15"/>
      <c r="P21" s="15"/>
      <c r="Q21" s="30"/>
      <c r="R21" s="22"/>
      <c r="S21" s="66"/>
      <c r="T21" s="66"/>
      <c r="U21" s="13"/>
      <c r="V21" s="24"/>
      <c r="W21" s="36"/>
      <c r="X21" s="31"/>
      <c r="Y21" s="137" t="str">
        <f>IF(X21="","",VLOOKUP(X21,'R4'!$C$6:$S$55,2,FALSE))</f>
        <v/>
      </c>
      <c r="Z21" s="138" t="str">
        <f>IF(X21="","",VLOOKUP(X21,'R4'!$C$6:$S$55,3,FALSE))</f>
        <v/>
      </c>
      <c r="AA21" s="87" t="str">
        <f>IF(X21="","",VLOOKUP(X21,'R4'!$C$6:$S$55,16,FALSE))</f>
        <v/>
      </c>
      <c r="AB21" s="88" t="str">
        <f>IF(X21="","",VLOOKUP(X21,'R4'!$C$6:$S$55,17,FALSE))</f>
        <v/>
      </c>
      <c r="AC21" s="98" t="str">
        <f>IF(AD21="","",VLOOKUP(AD21,DATOS!$D$4:$E$7,2,FALSE))</f>
        <v/>
      </c>
      <c r="AD21" s="97" t="str">
        <f t="shared" si="1"/>
        <v/>
      </c>
      <c r="AE21" s="98" t="str">
        <f>IF(AF21="","",VLOOKUP(AF21,DATOS!$D$11:$E$14,2,FALSE))</f>
        <v/>
      </c>
      <c r="AF21" s="97" t="str">
        <f t="shared" si="2"/>
        <v/>
      </c>
      <c r="AG21" s="181" t="str">
        <f t="shared" si="3"/>
        <v/>
      </c>
      <c r="AH21" s="182" t="str">
        <f>IF(AG21="","",VLOOKUP(AG21,DATOS!$D$18:$E$27,2,FALSE))</f>
        <v/>
      </c>
      <c r="AI21" s="17"/>
      <c r="AJ21" s="27"/>
    </row>
    <row r="22" spans="2:36" ht="105" customHeight="1">
      <c r="B22" s="71"/>
      <c r="C22" s="96" t="str">
        <f>IF(B22="","",VLOOKUP(B22,'R3.Ident_Analis_Valor'!$G$8:$BB$52,3,FALSE))</f>
        <v/>
      </c>
      <c r="D22" s="97" t="str">
        <f>IF(B22="","",VLOOKUP(B22,'R3.Ident_Analis_Valor'!$G$8:$BB$52,42,FALSE))</f>
        <v/>
      </c>
      <c r="E22" s="97" t="str">
        <f>IF(B22="","",VLOOKUP(B22,'R3.Ident_Analis_Valor'!$G$8:$BB$52,43,FALSE))</f>
        <v/>
      </c>
      <c r="F22" s="97" t="str">
        <f>IF(B22="","",VLOOKUP(B22,'R3.Ident_Analis_Valor'!$G$8:$BB$52,44,FALSE))</f>
        <v/>
      </c>
      <c r="G22" s="97" t="str">
        <f>IF(B22="","",VLOOKUP(B22,'R3.Ident_Analis_Valor'!$G$8:$BB$52,45,FALSE))</f>
        <v/>
      </c>
      <c r="H22" s="98" t="str">
        <f>IF(B22="","",VLOOKUP(B22,'R3.Ident_Analis_Valor'!$G$8:$BB$52,46,FALSE))</f>
        <v/>
      </c>
      <c r="I22" s="180" t="str">
        <f>IF(B22="","",VLOOKUP(B22,'R3.Ident_Analis_Valor'!$G$8:$BB$52,47,FALSE))</f>
        <v/>
      </c>
      <c r="J22" s="21"/>
      <c r="K22" s="80"/>
      <c r="L22" s="14"/>
      <c r="M22" s="14"/>
      <c r="N22" s="15"/>
      <c r="O22" s="15"/>
      <c r="P22" s="15"/>
      <c r="Q22" s="30"/>
      <c r="R22" s="22"/>
      <c r="S22" s="66"/>
      <c r="T22" s="66"/>
      <c r="U22" s="13"/>
      <c r="V22" s="24"/>
      <c r="W22" s="36"/>
      <c r="X22" s="31"/>
      <c r="Y22" s="137" t="str">
        <f>IF(X22="","",VLOOKUP(X22,'R4'!$C$6:$S$55,2,FALSE))</f>
        <v/>
      </c>
      <c r="Z22" s="138" t="str">
        <f>IF(X22="","",VLOOKUP(X22,'R4'!$C$6:$S$55,3,FALSE))</f>
        <v/>
      </c>
      <c r="AA22" s="87" t="str">
        <f>IF(X22="","",VLOOKUP(X22,'R4'!$C$6:$S$55,16,FALSE))</f>
        <v/>
      </c>
      <c r="AB22" s="88" t="str">
        <f>IF(X22="","",VLOOKUP(X22,'R4'!$C$6:$S$55,17,FALSE))</f>
        <v/>
      </c>
      <c r="AC22" s="98" t="str">
        <f>IF(AD22="","",VLOOKUP(AD22,DATOS!$D$4:$E$7,2,FALSE))</f>
        <v/>
      </c>
      <c r="AD22" s="97" t="str">
        <f t="shared" si="1"/>
        <v/>
      </c>
      <c r="AE22" s="98" t="str">
        <f>IF(AF22="","",VLOOKUP(AF22,DATOS!$D$11:$E$14,2,FALSE))</f>
        <v/>
      </c>
      <c r="AF22" s="97" t="str">
        <f t="shared" si="2"/>
        <v/>
      </c>
      <c r="AG22" s="181" t="str">
        <f t="shared" si="3"/>
        <v/>
      </c>
      <c r="AH22" s="182" t="str">
        <f>IF(AG22="","",VLOOKUP(AG22,DATOS!$D$18:$E$27,2,FALSE))</f>
        <v/>
      </c>
      <c r="AI22" s="17"/>
      <c r="AJ22" s="27"/>
    </row>
    <row r="23" spans="2:36" ht="105" customHeight="1">
      <c r="B23" s="71"/>
      <c r="C23" s="96" t="str">
        <f>IF(B23="","",VLOOKUP(B23,'R3.Ident_Analis_Valor'!$G$8:$BB$52,3,FALSE))</f>
        <v/>
      </c>
      <c r="D23" s="97" t="str">
        <f>IF(B23="","",VLOOKUP(B23,'R3.Ident_Analis_Valor'!$G$8:$BB$52,42,FALSE))</f>
        <v/>
      </c>
      <c r="E23" s="97" t="str">
        <f>IF(B23="","",VLOOKUP(B23,'R3.Ident_Analis_Valor'!$G$8:$BB$52,43,FALSE))</f>
        <v/>
      </c>
      <c r="F23" s="97" t="str">
        <f>IF(B23="","",VLOOKUP(B23,'R3.Ident_Analis_Valor'!$G$8:$BB$52,44,FALSE))</f>
        <v/>
      </c>
      <c r="G23" s="97" t="str">
        <f>IF(B23="","",VLOOKUP(B23,'R3.Ident_Analis_Valor'!$G$8:$BB$52,45,FALSE))</f>
        <v/>
      </c>
      <c r="H23" s="98" t="str">
        <f>IF(B23="","",VLOOKUP(B23,'R3.Ident_Analis_Valor'!$G$8:$BB$52,46,FALSE))</f>
        <v/>
      </c>
      <c r="I23" s="180" t="str">
        <f>IF(B23="","",VLOOKUP(B23,'R3.Ident_Analis_Valor'!$G$8:$BB$52,47,FALSE))</f>
        <v/>
      </c>
      <c r="J23" s="21"/>
      <c r="K23" s="80"/>
      <c r="L23" s="14"/>
      <c r="M23" s="14"/>
      <c r="N23" s="15"/>
      <c r="O23" s="15"/>
      <c r="P23" s="15"/>
      <c r="Q23" s="30"/>
      <c r="R23" s="22"/>
      <c r="S23" s="66"/>
      <c r="T23" s="66"/>
      <c r="U23" s="13"/>
      <c r="V23" s="24"/>
      <c r="W23" s="36"/>
      <c r="X23" s="31"/>
      <c r="Y23" s="137" t="str">
        <f>IF(X23="","",VLOOKUP(X23,'R4'!$C$6:$S$55,2,FALSE))</f>
        <v/>
      </c>
      <c r="Z23" s="138" t="str">
        <f>IF(X23="","",VLOOKUP(X23,'R4'!$C$6:$S$55,3,FALSE))</f>
        <v/>
      </c>
      <c r="AA23" s="87" t="str">
        <f>IF(X23="","",VLOOKUP(X23,'R4'!$C$6:$S$55,16,FALSE))</f>
        <v/>
      </c>
      <c r="AB23" s="88" t="str">
        <f>IF(X23="","",VLOOKUP(X23,'R4'!$C$6:$S$55,17,FALSE))</f>
        <v/>
      </c>
      <c r="AC23" s="98" t="str">
        <f>IF(AD23="","",VLOOKUP(AD23,DATOS!$D$4:$E$7,2,FALSE))</f>
        <v/>
      </c>
      <c r="AD23" s="97" t="str">
        <f t="shared" si="1"/>
        <v/>
      </c>
      <c r="AE23" s="98" t="str">
        <f>IF(AF23="","",VLOOKUP(AF23,DATOS!$D$11:$E$14,2,FALSE))</f>
        <v/>
      </c>
      <c r="AF23" s="97" t="str">
        <f t="shared" si="2"/>
        <v/>
      </c>
      <c r="AG23" s="181" t="str">
        <f t="shared" si="3"/>
        <v/>
      </c>
      <c r="AH23" s="182" t="str">
        <f>IF(AG23="","",VLOOKUP(AG23,DATOS!$D$18:$E$27,2,FALSE))</f>
        <v/>
      </c>
      <c r="AI23" s="17"/>
      <c r="AJ23" s="27"/>
    </row>
    <row r="24" spans="2:36" ht="105" customHeight="1">
      <c r="B24" s="71"/>
      <c r="C24" s="96" t="str">
        <f>IF(B24="","",VLOOKUP(B24,'R3.Ident_Analis_Valor'!$G$8:$BB$52,3,FALSE))</f>
        <v/>
      </c>
      <c r="D24" s="97" t="str">
        <f>IF(B24="","",VLOOKUP(B24,'R3.Ident_Analis_Valor'!$G$8:$BB$52,42,FALSE))</f>
        <v/>
      </c>
      <c r="E24" s="97" t="str">
        <f>IF(B24="","",VLOOKUP(B24,'R3.Ident_Analis_Valor'!$G$8:$BB$52,43,FALSE))</f>
        <v/>
      </c>
      <c r="F24" s="97" t="str">
        <f>IF(B24="","",VLOOKUP(B24,'R3.Ident_Analis_Valor'!$G$8:$BB$52,44,FALSE))</f>
        <v/>
      </c>
      <c r="G24" s="97" t="str">
        <f>IF(B24="","",VLOOKUP(B24,'R3.Ident_Analis_Valor'!$G$8:$BB$52,45,FALSE))</f>
        <v/>
      </c>
      <c r="H24" s="98" t="str">
        <f>IF(B24="","",VLOOKUP(B24,'R3.Ident_Analis_Valor'!$G$8:$BB$52,46,FALSE))</f>
        <v/>
      </c>
      <c r="I24" s="180" t="str">
        <f>IF(B24="","",VLOOKUP(B24,'R3.Ident_Analis_Valor'!$G$8:$BB$52,47,FALSE))</f>
        <v/>
      </c>
      <c r="J24" s="21"/>
      <c r="K24" s="80"/>
      <c r="L24" s="14"/>
      <c r="M24" s="14"/>
      <c r="N24" s="15"/>
      <c r="O24" s="15"/>
      <c r="P24" s="15"/>
      <c r="Q24" s="30"/>
      <c r="R24" s="22"/>
      <c r="S24" s="66"/>
      <c r="T24" s="66"/>
      <c r="U24" s="13"/>
      <c r="V24" s="24"/>
      <c r="W24" s="36"/>
      <c r="X24" s="31"/>
      <c r="Y24" s="137" t="str">
        <f>IF(X24="","",VLOOKUP(X24,'R4'!$C$6:$S$55,2,FALSE))</f>
        <v/>
      </c>
      <c r="Z24" s="138" t="str">
        <f>IF(X24="","",VLOOKUP(X24,'R4'!$C$6:$S$55,3,FALSE))</f>
        <v/>
      </c>
      <c r="AA24" s="87" t="str">
        <f>IF(X24="","",VLOOKUP(X24,'R4'!$C$6:$S$55,16,FALSE))</f>
        <v/>
      </c>
      <c r="AB24" s="88" t="str">
        <f>IF(X24="","",VLOOKUP(X24,'R4'!$C$6:$S$55,17,FALSE))</f>
        <v/>
      </c>
      <c r="AC24" s="98" t="str">
        <f>IF(AD24="","",VLOOKUP(AD24,DATOS!$D$4:$E$7,2,FALSE))</f>
        <v/>
      </c>
      <c r="AD24" s="97" t="str">
        <f t="shared" si="1"/>
        <v/>
      </c>
      <c r="AE24" s="98" t="str">
        <f>IF(AF24="","",VLOOKUP(AF24,DATOS!$D$11:$E$14,2,FALSE))</f>
        <v/>
      </c>
      <c r="AF24" s="97" t="str">
        <f t="shared" si="2"/>
        <v/>
      </c>
      <c r="AG24" s="181" t="str">
        <f t="shared" si="3"/>
        <v/>
      </c>
      <c r="AH24" s="182" t="str">
        <f>IF(AG24="","",VLOOKUP(AG24,DATOS!$D$18:$E$27,2,FALSE))</f>
        <v/>
      </c>
      <c r="AI24" s="17"/>
      <c r="AJ24" s="27"/>
    </row>
    <row r="25" spans="2:36" ht="105" customHeight="1">
      <c r="B25" s="71"/>
      <c r="C25" s="96" t="str">
        <f>IF(B25="","",VLOOKUP(B25,'R3.Ident_Analis_Valor'!$G$8:$BB$52,3,FALSE))</f>
        <v/>
      </c>
      <c r="D25" s="97" t="str">
        <f>IF(B25="","",VLOOKUP(B25,'R3.Ident_Analis_Valor'!$G$8:$BB$52,42,FALSE))</f>
        <v/>
      </c>
      <c r="E25" s="97" t="str">
        <f>IF(B25="","",VLOOKUP(B25,'R3.Ident_Analis_Valor'!$G$8:$BB$52,43,FALSE))</f>
        <v/>
      </c>
      <c r="F25" s="97" t="str">
        <f>IF(B25="","",VLOOKUP(B25,'R3.Ident_Analis_Valor'!$G$8:$BB$52,44,FALSE))</f>
        <v/>
      </c>
      <c r="G25" s="97" t="str">
        <f>IF(B25="","",VLOOKUP(B25,'R3.Ident_Analis_Valor'!$G$8:$BB$52,45,FALSE))</f>
        <v/>
      </c>
      <c r="H25" s="98" t="str">
        <f>IF(B25="","",VLOOKUP(B25,'R3.Ident_Analis_Valor'!$G$8:$BB$52,46,FALSE))</f>
        <v/>
      </c>
      <c r="I25" s="180" t="str">
        <f>IF(B25="","",VLOOKUP(B25,'R3.Ident_Analis_Valor'!$G$8:$BB$52,47,FALSE))</f>
        <v/>
      </c>
      <c r="J25" s="21"/>
      <c r="K25" s="80"/>
      <c r="L25" s="14"/>
      <c r="M25" s="14"/>
      <c r="N25" s="15"/>
      <c r="O25" s="15"/>
      <c r="P25" s="15"/>
      <c r="Q25" s="30"/>
      <c r="R25" s="22"/>
      <c r="S25" s="66"/>
      <c r="T25" s="66"/>
      <c r="U25" s="13"/>
      <c r="V25" s="24"/>
      <c r="W25" s="36"/>
      <c r="X25" s="31"/>
      <c r="Y25" s="137" t="str">
        <f>IF(X25="","",VLOOKUP(X25,'R4'!$C$6:$S$55,2,FALSE))</f>
        <v/>
      </c>
      <c r="Z25" s="138" t="str">
        <f>IF(X25="","",VLOOKUP(X25,'R4'!$C$6:$S$55,3,FALSE))</f>
        <v/>
      </c>
      <c r="AA25" s="87" t="str">
        <f>IF(X25="","",VLOOKUP(X25,'R4'!$C$6:$S$55,16,FALSE))</f>
        <v/>
      </c>
      <c r="AB25" s="88" t="str">
        <f>IF(X25="","",VLOOKUP(X25,'R4'!$C$6:$S$55,17,FALSE))</f>
        <v/>
      </c>
      <c r="AC25" s="98" t="str">
        <f>IF(AD25="","",VLOOKUP(AD25,DATOS!$D$4:$E$7,2,FALSE))</f>
        <v/>
      </c>
      <c r="AD25" s="97" t="str">
        <f t="shared" si="1"/>
        <v/>
      </c>
      <c r="AE25" s="98" t="str">
        <f>IF(AF25="","",VLOOKUP(AF25,DATOS!$D$11:$E$14,2,FALSE))</f>
        <v/>
      </c>
      <c r="AF25" s="97" t="str">
        <f t="shared" si="2"/>
        <v/>
      </c>
      <c r="AG25" s="181" t="str">
        <f t="shared" si="3"/>
        <v/>
      </c>
      <c r="AH25" s="182" t="str">
        <f>IF(AG25="","",VLOOKUP(AG25,DATOS!$D$18:$E$27,2,FALSE))</f>
        <v/>
      </c>
      <c r="AI25" s="17"/>
      <c r="AJ25" s="27"/>
    </row>
    <row r="26" spans="2:36" ht="105" customHeight="1">
      <c r="B26" s="71"/>
      <c r="C26" s="96" t="str">
        <f>IF(B26="","",VLOOKUP(B26,'R3.Ident_Analis_Valor'!$G$8:$BB$52,3,FALSE))</f>
        <v/>
      </c>
      <c r="D26" s="97" t="str">
        <f>IF(B26="","",VLOOKUP(B26,'R3.Ident_Analis_Valor'!$G$8:$BB$52,42,FALSE))</f>
        <v/>
      </c>
      <c r="E26" s="97" t="str">
        <f>IF(B26="","",VLOOKUP(B26,'R3.Ident_Analis_Valor'!$G$8:$BB$52,43,FALSE))</f>
        <v/>
      </c>
      <c r="F26" s="97" t="str">
        <f>IF(B26="","",VLOOKUP(B26,'R3.Ident_Analis_Valor'!$G$8:$BB$52,44,FALSE))</f>
        <v/>
      </c>
      <c r="G26" s="97" t="str">
        <f>IF(B26="","",VLOOKUP(B26,'R3.Ident_Analis_Valor'!$G$8:$BB$52,45,FALSE))</f>
        <v/>
      </c>
      <c r="H26" s="98" t="str">
        <f>IF(B26="","",VLOOKUP(B26,'R3.Ident_Analis_Valor'!$G$8:$BB$52,46,FALSE))</f>
        <v/>
      </c>
      <c r="I26" s="180" t="str">
        <f>IF(B26="","",VLOOKUP(B26,'R3.Ident_Analis_Valor'!$G$8:$BB$52,47,FALSE))</f>
        <v/>
      </c>
      <c r="J26" s="21"/>
      <c r="K26" s="80"/>
      <c r="L26" s="14"/>
      <c r="M26" s="14"/>
      <c r="N26" s="15"/>
      <c r="O26" s="15"/>
      <c r="P26" s="15"/>
      <c r="Q26" s="30"/>
      <c r="R26" s="22"/>
      <c r="S26" s="66"/>
      <c r="T26" s="66"/>
      <c r="U26" s="13"/>
      <c r="V26" s="24"/>
      <c r="W26" s="36"/>
      <c r="X26" s="31"/>
      <c r="Y26" s="137" t="str">
        <f>IF(X26="","",VLOOKUP(X26,'R4'!$C$6:$S$55,2,FALSE))</f>
        <v/>
      </c>
      <c r="Z26" s="138" t="str">
        <f>IF(X26="","",VLOOKUP(X26,'R4'!$C$6:$S$55,3,FALSE))</f>
        <v/>
      </c>
      <c r="AA26" s="87" t="str">
        <f>IF(X26="","",VLOOKUP(X26,'R4'!$C$6:$S$55,16,FALSE))</f>
        <v/>
      </c>
      <c r="AB26" s="88" t="str">
        <f>IF(X26="","",VLOOKUP(X26,'R4'!$C$6:$S$55,17,FALSE))</f>
        <v/>
      </c>
      <c r="AC26" s="98" t="str">
        <f>IF(AD26="","",VLOOKUP(AD26,DATOS!$D$4:$E$7,2,FALSE))</f>
        <v/>
      </c>
      <c r="AD26" s="97" t="str">
        <f t="shared" si="1"/>
        <v/>
      </c>
      <c r="AE26" s="98" t="str">
        <f>IF(AF26="","",VLOOKUP(AF26,DATOS!$D$11:$E$14,2,FALSE))</f>
        <v/>
      </c>
      <c r="AF26" s="97" t="str">
        <f t="shared" si="2"/>
        <v/>
      </c>
      <c r="AG26" s="181" t="str">
        <f t="shared" si="3"/>
        <v/>
      </c>
      <c r="AH26" s="182" t="str">
        <f>IF(AG26="","",VLOOKUP(AG26,DATOS!$D$18:$E$27,2,FALSE))</f>
        <v/>
      </c>
      <c r="AI26" s="17"/>
      <c r="AJ26" s="27"/>
    </row>
    <row r="27" spans="2:36" ht="105" customHeight="1">
      <c r="B27" s="71"/>
      <c r="C27" s="96" t="str">
        <f>IF(B27="","",VLOOKUP(B27,'R3.Ident_Analis_Valor'!$G$8:$BB$52,3,FALSE))</f>
        <v/>
      </c>
      <c r="D27" s="97" t="str">
        <f>IF(B27="","",VLOOKUP(B27,'R3.Ident_Analis_Valor'!$G$8:$BB$52,42,FALSE))</f>
        <v/>
      </c>
      <c r="E27" s="97" t="str">
        <f>IF(B27="","",VLOOKUP(B27,'R3.Ident_Analis_Valor'!$G$8:$BB$52,43,FALSE))</f>
        <v/>
      </c>
      <c r="F27" s="97" t="str">
        <f>IF(B27="","",VLOOKUP(B27,'R3.Ident_Analis_Valor'!$G$8:$BB$52,44,FALSE))</f>
        <v/>
      </c>
      <c r="G27" s="97" t="str">
        <f>IF(B27="","",VLOOKUP(B27,'R3.Ident_Analis_Valor'!$G$8:$BB$52,45,FALSE))</f>
        <v/>
      </c>
      <c r="H27" s="98" t="str">
        <f>IF(B27="","",VLOOKUP(B27,'R3.Ident_Analis_Valor'!$G$8:$BB$52,46,FALSE))</f>
        <v/>
      </c>
      <c r="I27" s="180" t="str">
        <f>IF(B27="","",VLOOKUP(B27,'R3.Ident_Analis_Valor'!$G$8:$BB$52,47,FALSE))</f>
        <v/>
      </c>
      <c r="J27" s="21"/>
      <c r="K27" s="80"/>
      <c r="L27" s="14"/>
      <c r="M27" s="14"/>
      <c r="N27" s="15"/>
      <c r="O27" s="15"/>
      <c r="P27" s="15"/>
      <c r="Q27" s="30"/>
      <c r="R27" s="22"/>
      <c r="S27" s="66"/>
      <c r="T27" s="66"/>
      <c r="U27" s="13"/>
      <c r="V27" s="24"/>
      <c r="W27" s="36"/>
      <c r="X27" s="31"/>
      <c r="Y27" s="137" t="str">
        <f>IF(X27="","",VLOOKUP(X27,'R4'!$C$6:$S$55,2,FALSE))</f>
        <v/>
      </c>
      <c r="Z27" s="138" t="str">
        <f>IF(X27="","",VLOOKUP(X27,'R4'!$C$6:$S$55,3,FALSE))</f>
        <v/>
      </c>
      <c r="AA27" s="87" t="str">
        <f>IF(X27="","",VLOOKUP(X27,'R4'!$C$6:$S$55,16,FALSE))</f>
        <v/>
      </c>
      <c r="AB27" s="88" t="str">
        <f>IF(X27="","",VLOOKUP(X27,'R4'!$C$6:$S$55,17,FALSE))</f>
        <v/>
      </c>
      <c r="AC27" s="98" t="str">
        <f>IF(AD27="","",VLOOKUP(AD27,DATOS!$D$4:$E$7,2,FALSE))</f>
        <v/>
      </c>
      <c r="AD27" s="97" t="str">
        <f t="shared" si="1"/>
        <v/>
      </c>
      <c r="AE27" s="98" t="str">
        <f>IF(AF27="","",VLOOKUP(AF27,DATOS!$D$11:$E$14,2,FALSE))</f>
        <v/>
      </c>
      <c r="AF27" s="97" t="str">
        <f t="shared" si="2"/>
        <v/>
      </c>
      <c r="AG27" s="181" t="str">
        <f t="shared" si="3"/>
        <v/>
      </c>
      <c r="AH27" s="182" t="str">
        <f>IF(AG27="","",VLOOKUP(AG27,DATOS!$D$18:$E$27,2,FALSE))</f>
        <v/>
      </c>
      <c r="AI27" s="17"/>
      <c r="AJ27" s="27"/>
    </row>
    <row r="28" spans="2:36" ht="105" customHeight="1">
      <c r="B28" s="71"/>
      <c r="C28" s="96" t="str">
        <f>IF(B28="","",VLOOKUP(B28,'R3.Ident_Analis_Valor'!$G$8:$BB$52,3,FALSE))</f>
        <v/>
      </c>
      <c r="D28" s="97" t="str">
        <f>IF(B28="","",VLOOKUP(B28,'R3.Ident_Analis_Valor'!$G$8:$BB$52,42,FALSE))</f>
        <v/>
      </c>
      <c r="E28" s="97" t="str">
        <f>IF(B28="","",VLOOKUP(B28,'R3.Ident_Analis_Valor'!$G$8:$BB$52,43,FALSE))</f>
        <v/>
      </c>
      <c r="F28" s="97" t="str">
        <f>IF(B28="","",VLOOKUP(B28,'R3.Ident_Analis_Valor'!$G$8:$BB$52,44,FALSE))</f>
        <v/>
      </c>
      <c r="G28" s="97" t="str">
        <f>IF(B28="","",VLOOKUP(B28,'R3.Ident_Analis_Valor'!$G$8:$BB$52,45,FALSE))</f>
        <v/>
      </c>
      <c r="H28" s="98" t="str">
        <f>IF(B28="","",VLOOKUP(B28,'R3.Ident_Analis_Valor'!$G$8:$BB$52,46,FALSE))</f>
        <v/>
      </c>
      <c r="I28" s="180" t="str">
        <f>IF(B28="","",VLOOKUP(B28,'R3.Ident_Analis_Valor'!$G$8:$BB$52,47,FALSE))</f>
        <v/>
      </c>
      <c r="J28" s="21"/>
      <c r="K28" s="80"/>
      <c r="L28" s="14"/>
      <c r="M28" s="14"/>
      <c r="N28" s="15"/>
      <c r="O28" s="15"/>
      <c r="P28" s="15"/>
      <c r="Q28" s="30"/>
      <c r="R28" s="22"/>
      <c r="S28" s="66"/>
      <c r="T28" s="66"/>
      <c r="U28" s="13"/>
      <c r="V28" s="24"/>
      <c r="W28" s="36"/>
      <c r="X28" s="31"/>
      <c r="Y28" s="137" t="str">
        <f>IF(X28="","",VLOOKUP(X28,'R4'!$C$6:$S$55,2,FALSE))</f>
        <v/>
      </c>
      <c r="Z28" s="138" t="str">
        <f>IF(X28="","",VLOOKUP(X28,'R4'!$C$6:$S$55,3,FALSE))</f>
        <v/>
      </c>
      <c r="AA28" s="87" t="str">
        <f>IF(X28="","",VLOOKUP(X28,'R4'!$C$6:$S$55,16,FALSE))</f>
        <v/>
      </c>
      <c r="AB28" s="88" t="str">
        <f>IF(X28="","",VLOOKUP(X28,'R4'!$C$6:$S$55,17,FALSE))</f>
        <v/>
      </c>
      <c r="AC28" s="98" t="str">
        <f>IF(AD28="","",VLOOKUP(AD28,DATOS!$D$4:$E$7,2,FALSE))</f>
        <v/>
      </c>
      <c r="AD28" s="97" t="str">
        <f t="shared" si="1"/>
        <v/>
      </c>
      <c r="AE28" s="98" t="str">
        <f>IF(AF28="","",VLOOKUP(AF28,DATOS!$D$11:$E$14,2,FALSE))</f>
        <v/>
      </c>
      <c r="AF28" s="97" t="str">
        <f t="shared" si="2"/>
        <v/>
      </c>
      <c r="AG28" s="181" t="str">
        <f t="shared" si="3"/>
        <v/>
      </c>
      <c r="AH28" s="182" t="str">
        <f>IF(AG28="","",VLOOKUP(AG28,DATOS!$D$18:$E$27,2,FALSE))</f>
        <v/>
      </c>
      <c r="AI28" s="17"/>
      <c r="AJ28" s="27"/>
    </row>
    <row r="29" spans="2:36" ht="105" customHeight="1">
      <c r="B29" s="71"/>
      <c r="C29" s="96" t="str">
        <f>IF(B29="","",VLOOKUP(B29,'R3.Ident_Analis_Valor'!$G$8:$BB$52,3,FALSE))</f>
        <v/>
      </c>
      <c r="D29" s="97" t="str">
        <f>IF(B29="","",VLOOKUP(B29,'R3.Ident_Analis_Valor'!$G$8:$BB$52,42,FALSE))</f>
        <v/>
      </c>
      <c r="E29" s="97" t="str">
        <f>IF(B29="","",VLOOKUP(B29,'R3.Ident_Analis_Valor'!$G$8:$BB$52,43,FALSE))</f>
        <v/>
      </c>
      <c r="F29" s="97" t="str">
        <f>IF(B29="","",VLOOKUP(B29,'R3.Ident_Analis_Valor'!$G$8:$BB$52,44,FALSE))</f>
        <v/>
      </c>
      <c r="G29" s="97" t="str">
        <f>IF(B29="","",VLOOKUP(B29,'R3.Ident_Analis_Valor'!$G$8:$BB$52,45,FALSE))</f>
        <v/>
      </c>
      <c r="H29" s="98" t="str">
        <f>IF(B29="","",VLOOKUP(B29,'R3.Ident_Analis_Valor'!$G$8:$BB$52,46,FALSE))</f>
        <v/>
      </c>
      <c r="I29" s="180" t="str">
        <f>IF(B29="","",VLOOKUP(B29,'R3.Ident_Analis_Valor'!$G$8:$BB$52,47,FALSE))</f>
        <v/>
      </c>
      <c r="J29" s="21"/>
      <c r="K29" s="80"/>
      <c r="L29" s="14"/>
      <c r="M29" s="14"/>
      <c r="N29" s="15"/>
      <c r="O29" s="15"/>
      <c r="P29" s="15"/>
      <c r="Q29" s="30"/>
      <c r="R29" s="22"/>
      <c r="S29" s="66"/>
      <c r="T29" s="66"/>
      <c r="U29" s="13"/>
      <c r="V29" s="24"/>
      <c r="W29" s="36"/>
      <c r="X29" s="31"/>
      <c r="Y29" s="137" t="str">
        <f>IF(X29="","",VLOOKUP(X29,'R4'!$C$6:$S$55,2,FALSE))</f>
        <v/>
      </c>
      <c r="Z29" s="138" t="str">
        <f>IF(X29="","",VLOOKUP(X29,'R4'!$C$6:$S$55,3,FALSE))</f>
        <v/>
      </c>
      <c r="AA29" s="87" t="str">
        <f>IF(X29="","",VLOOKUP(X29,'R4'!$C$6:$S$55,16,FALSE))</f>
        <v/>
      </c>
      <c r="AB29" s="88" t="str">
        <f>IF(X29="","",VLOOKUP(X29,'R4'!$C$6:$S$55,17,FALSE))</f>
        <v/>
      </c>
      <c r="AC29" s="98" t="str">
        <f>IF(AD29="","",VLOOKUP(AD29,DATOS!$D$4:$E$7,2,FALSE))</f>
        <v/>
      </c>
      <c r="AD29" s="97" t="str">
        <f t="shared" si="1"/>
        <v/>
      </c>
      <c r="AE29" s="98" t="str">
        <f>IF(AF29="","",VLOOKUP(AF29,DATOS!$D$11:$E$14,2,FALSE))</f>
        <v/>
      </c>
      <c r="AF29" s="97" t="str">
        <f t="shared" si="2"/>
        <v/>
      </c>
      <c r="AG29" s="181" t="str">
        <f t="shared" si="3"/>
        <v/>
      </c>
      <c r="AH29" s="182" t="str">
        <f>IF(AG29="","",VLOOKUP(AG29,DATOS!$D$18:$E$27,2,FALSE))</f>
        <v/>
      </c>
      <c r="AI29" s="17"/>
      <c r="AJ29" s="27"/>
    </row>
    <row r="30" spans="2:36" ht="105" customHeight="1">
      <c r="B30" s="71"/>
      <c r="C30" s="96" t="str">
        <f>IF(B30="","",VLOOKUP(B30,'R3.Ident_Analis_Valor'!$G$8:$BB$52,3,FALSE))</f>
        <v/>
      </c>
      <c r="D30" s="97" t="str">
        <f>IF(B30="","",VLOOKUP(B30,'R3.Ident_Analis_Valor'!$G$8:$BB$52,42,FALSE))</f>
        <v/>
      </c>
      <c r="E30" s="97" t="str">
        <f>IF(B30="","",VLOOKUP(B30,'R3.Ident_Analis_Valor'!$G$8:$BB$52,43,FALSE))</f>
        <v/>
      </c>
      <c r="F30" s="97" t="str">
        <f>IF(B30="","",VLOOKUP(B30,'R3.Ident_Analis_Valor'!$G$8:$BB$52,44,FALSE))</f>
        <v/>
      </c>
      <c r="G30" s="97" t="str">
        <f>IF(B30="","",VLOOKUP(B30,'R3.Ident_Analis_Valor'!$G$8:$BB$52,45,FALSE))</f>
        <v/>
      </c>
      <c r="H30" s="98" t="str">
        <f>IF(B30="","",VLOOKUP(B30,'R3.Ident_Analis_Valor'!$G$8:$BB$52,46,FALSE))</f>
        <v/>
      </c>
      <c r="I30" s="180" t="str">
        <f>IF(B30="","",VLOOKUP(B30,'R3.Ident_Analis_Valor'!$G$8:$BB$52,47,FALSE))</f>
        <v/>
      </c>
      <c r="J30" s="21"/>
      <c r="K30" s="80"/>
      <c r="L30" s="14"/>
      <c r="M30" s="14"/>
      <c r="N30" s="15"/>
      <c r="O30" s="15"/>
      <c r="P30" s="15"/>
      <c r="Q30" s="30"/>
      <c r="R30" s="22"/>
      <c r="S30" s="66"/>
      <c r="T30" s="66"/>
      <c r="U30" s="13"/>
      <c r="V30" s="24"/>
      <c r="W30" s="36"/>
      <c r="X30" s="31"/>
      <c r="Y30" s="137" t="str">
        <f>IF(X30="","",VLOOKUP(X30,'R4'!$C$6:$S$55,2,FALSE))</f>
        <v/>
      </c>
      <c r="Z30" s="138" t="str">
        <f>IF(X30="","",VLOOKUP(X30,'R4'!$C$6:$S$55,3,FALSE))</f>
        <v/>
      </c>
      <c r="AA30" s="87" t="str">
        <f>IF(X30="","",VLOOKUP(X30,'R4'!$C$6:$S$55,16,FALSE))</f>
        <v/>
      </c>
      <c r="AB30" s="88" t="str">
        <f>IF(X30="","",VLOOKUP(X30,'R4'!$C$6:$S$55,17,FALSE))</f>
        <v/>
      </c>
      <c r="AC30" s="98" t="str">
        <f>IF(AD30="","",VLOOKUP(AD30,DATOS!$D$4:$E$7,2,FALSE))</f>
        <v/>
      </c>
      <c r="AD30" s="97" t="str">
        <f t="shared" si="1"/>
        <v/>
      </c>
      <c r="AE30" s="98" t="str">
        <f>IF(AF30="","",VLOOKUP(AF30,DATOS!$D$11:$E$14,2,FALSE))</f>
        <v/>
      </c>
      <c r="AF30" s="97" t="str">
        <f t="shared" si="2"/>
        <v/>
      </c>
      <c r="AG30" s="181" t="str">
        <f t="shared" si="3"/>
        <v/>
      </c>
      <c r="AH30" s="182" t="str">
        <f>IF(AG30="","",VLOOKUP(AG30,DATOS!$D$18:$E$27,2,FALSE))</f>
        <v/>
      </c>
      <c r="AI30" s="17"/>
      <c r="AJ30" s="27"/>
    </row>
    <row r="31" spans="2:36" ht="105" customHeight="1">
      <c r="B31" s="71"/>
      <c r="C31" s="96" t="str">
        <f>IF(B31="","",VLOOKUP(B31,'R3.Ident_Analis_Valor'!$G$8:$BB$52,3,FALSE))</f>
        <v/>
      </c>
      <c r="D31" s="97" t="str">
        <f>IF(B31="","",VLOOKUP(B31,'R3.Ident_Analis_Valor'!$G$8:$BB$52,42,FALSE))</f>
        <v/>
      </c>
      <c r="E31" s="97" t="str">
        <f>IF(B31="","",VLOOKUP(B31,'R3.Ident_Analis_Valor'!$G$8:$BB$52,43,FALSE))</f>
        <v/>
      </c>
      <c r="F31" s="97" t="str">
        <f>IF(B31="","",VLOOKUP(B31,'R3.Ident_Analis_Valor'!$G$8:$BB$52,44,FALSE))</f>
        <v/>
      </c>
      <c r="G31" s="97" t="str">
        <f>IF(B31="","",VLOOKUP(B31,'R3.Ident_Analis_Valor'!$G$8:$BB$52,45,FALSE))</f>
        <v/>
      </c>
      <c r="H31" s="98" t="str">
        <f>IF(B31="","",VLOOKUP(B31,'R3.Ident_Analis_Valor'!$G$8:$BB$52,46,FALSE))</f>
        <v/>
      </c>
      <c r="I31" s="180" t="str">
        <f>IF(B31="","",VLOOKUP(B31,'R3.Ident_Analis_Valor'!$G$8:$BB$52,47,FALSE))</f>
        <v/>
      </c>
      <c r="J31" s="21"/>
      <c r="K31" s="80"/>
      <c r="L31" s="14"/>
      <c r="M31" s="14"/>
      <c r="N31" s="15"/>
      <c r="O31" s="15"/>
      <c r="P31" s="15"/>
      <c r="Q31" s="30"/>
      <c r="R31" s="22"/>
      <c r="S31" s="66"/>
      <c r="T31" s="66"/>
      <c r="U31" s="13"/>
      <c r="V31" s="24"/>
      <c r="W31" s="36"/>
      <c r="X31" s="31"/>
      <c r="Y31" s="137" t="str">
        <f>IF(X31="","",VLOOKUP(X31,'R4'!$C$6:$S$55,2,FALSE))</f>
        <v/>
      </c>
      <c r="Z31" s="138" t="str">
        <f>IF(X31="","",VLOOKUP(X31,'R4'!$C$6:$S$55,3,FALSE))</f>
        <v/>
      </c>
      <c r="AA31" s="87" t="str">
        <f>IF(X31="","",VLOOKUP(X31,'R4'!$C$6:$S$55,16,FALSE))</f>
        <v/>
      </c>
      <c r="AB31" s="88" t="str">
        <f>IF(X31="","",VLOOKUP(X31,'R4'!$C$6:$S$55,17,FALSE))</f>
        <v/>
      </c>
      <c r="AC31" s="98" t="str">
        <f>IF(AD31="","",VLOOKUP(AD31,DATOS!$D$4:$E$7,2,FALSE))</f>
        <v/>
      </c>
      <c r="AD31" s="97" t="str">
        <f t="shared" si="1"/>
        <v/>
      </c>
      <c r="AE31" s="98" t="str">
        <f>IF(AF31="","",VLOOKUP(AF31,DATOS!$D$11:$E$14,2,FALSE))</f>
        <v/>
      </c>
      <c r="AF31" s="97" t="str">
        <f t="shared" si="2"/>
        <v/>
      </c>
      <c r="AG31" s="181" t="str">
        <f t="shared" si="3"/>
        <v/>
      </c>
      <c r="AH31" s="182" t="str">
        <f>IF(AG31="","",VLOOKUP(AG31,DATOS!$D$18:$E$27,2,FALSE))</f>
        <v/>
      </c>
      <c r="AI31" s="17"/>
      <c r="AJ31" s="27"/>
    </row>
    <row r="32" spans="2:36" ht="105" customHeight="1">
      <c r="B32" s="71"/>
      <c r="C32" s="96" t="str">
        <f>IF(B32="","",VLOOKUP(B32,'R3.Ident_Analis_Valor'!$G$8:$BB$52,3,FALSE))</f>
        <v/>
      </c>
      <c r="D32" s="97" t="str">
        <f>IF(B32="","",VLOOKUP(B32,'R3.Ident_Analis_Valor'!$G$8:$BB$52,42,FALSE))</f>
        <v/>
      </c>
      <c r="E32" s="97" t="str">
        <f>IF(B32="","",VLOOKUP(B32,'R3.Ident_Analis_Valor'!$G$8:$BB$52,43,FALSE))</f>
        <v/>
      </c>
      <c r="F32" s="97" t="str">
        <f>IF(B32="","",VLOOKUP(B32,'R3.Ident_Analis_Valor'!$G$8:$BB$52,44,FALSE))</f>
        <v/>
      </c>
      <c r="G32" s="97" t="str">
        <f>IF(B32="","",VLOOKUP(B32,'R3.Ident_Analis_Valor'!$G$8:$BB$52,45,FALSE))</f>
        <v/>
      </c>
      <c r="H32" s="98" t="str">
        <f>IF(B32="","",VLOOKUP(B32,'R3.Ident_Analis_Valor'!$G$8:$BB$52,46,FALSE))</f>
        <v/>
      </c>
      <c r="I32" s="180" t="str">
        <f>IF(B32="","",VLOOKUP(B32,'R3.Ident_Analis_Valor'!$G$8:$BB$52,47,FALSE))</f>
        <v/>
      </c>
      <c r="J32" s="21"/>
      <c r="K32" s="80"/>
      <c r="L32" s="14"/>
      <c r="M32" s="14"/>
      <c r="N32" s="15"/>
      <c r="O32" s="15"/>
      <c r="P32" s="15"/>
      <c r="Q32" s="30"/>
      <c r="R32" s="22"/>
      <c r="S32" s="66"/>
      <c r="T32" s="66"/>
      <c r="U32" s="13"/>
      <c r="V32" s="24"/>
      <c r="W32" s="36"/>
      <c r="X32" s="31"/>
      <c r="Y32" s="137" t="str">
        <f>IF(X32="","",VLOOKUP(X32,'R4'!$C$6:$S$55,2,FALSE))</f>
        <v/>
      </c>
      <c r="Z32" s="138" t="str">
        <f>IF(X32="","",VLOOKUP(X32,'R4'!$C$6:$S$55,3,FALSE))</f>
        <v/>
      </c>
      <c r="AA32" s="87" t="str">
        <f>IF(X32="","",VLOOKUP(X32,'R4'!$C$6:$S$55,16,FALSE))</f>
        <v/>
      </c>
      <c r="AB32" s="88" t="str">
        <f>IF(X32="","",VLOOKUP(X32,'R4'!$C$6:$S$55,17,FALSE))</f>
        <v/>
      </c>
      <c r="AC32" s="98" t="str">
        <f>IF(AD32="","",VLOOKUP(AD32,DATOS!$D$4:$E$7,2,FALSE))</f>
        <v/>
      </c>
      <c r="AD32" s="97" t="str">
        <f t="shared" si="1"/>
        <v/>
      </c>
      <c r="AE32" s="98" t="str">
        <f>IF(AF32="","",VLOOKUP(AF32,DATOS!$D$11:$E$14,2,FALSE))</f>
        <v/>
      </c>
      <c r="AF32" s="97" t="str">
        <f t="shared" si="2"/>
        <v/>
      </c>
      <c r="AG32" s="181" t="str">
        <f t="shared" si="3"/>
        <v/>
      </c>
      <c r="AH32" s="182" t="str">
        <f>IF(AG32="","",VLOOKUP(AG32,DATOS!$D$18:$E$27,2,FALSE))</f>
        <v/>
      </c>
      <c r="AI32" s="17"/>
      <c r="AJ32" s="27"/>
    </row>
    <row r="33" spans="2:36" ht="105" customHeight="1">
      <c r="B33" s="71"/>
      <c r="C33" s="96" t="str">
        <f>IF(B33="","",VLOOKUP(B33,'R3.Ident_Analis_Valor'!$G$8:$BB$52,3,FALSE))</f>
        <v/>
      </c>
      <c r="D33" s="97" t="str">
        <f>IF(B33="","",VLOOKUP(B33,'R3.Ident_Analis_Valor'!$G$8:$BB$52,42,FALSE))</f>
        <v/>
      </c>
      <c r="E33" s="97" t="str">
        <f>IF(B33="","",VLOOKUP(B33,'R3.Ident_Analis_Valor'!$G$8:$BB$52,43,FALSE))</f>
        <v/>
      </c>
      <c r="F33" s="97" t="str">
        <f>IF(B33="","",VLOOKUP(B33,'R3.Ident_Analis_Valor'!$G$8:$BB$52,44,FALSE))</f>
        <v/>
      </c>
      <c r="G33" s="97" t="str">
        <f>IF(B33="","",VLOOKUP(B33,'R3.Ident_Analis_Valor'!$G$8:$BB$52,45,FALSE))</f>
        <v/>
      </c>
      <c r="H33" s="98" t="str">
        <f>IF(B33="","",VLOOKUP(B33,'R3.Ident_Analis_Valor'!$G$8:$BB$52,46,FALSE))</f>
        <v/>
      </c>
      <c r="I33" s="180" t="str">
        <f>IF(B33="","",VLOOKUP(B33,'R3.Ident_Analis_Valor'!$G$8:$BB$52,47,FALSE))</f>
        <v/>
      </c>
      <c r="J33" s="21"/>
      <c r="K33" s="80"/>
      <c r="L33" s="14"/>
      <c r="M33" s="14"/>
      <c r="N33" s="15"/>
      <c r="O33" s="15"/>
      <c r="P33" s="15"/>
      <c r="Q33" s="30"/>
      <c r="R33" s="22"/>
      <c r="S33" s="66"/>
      <c r="T33" s="66"/>
      <c r="U33" s="13"/>
      <c r="V33" s="24"/>
      <c r="W33" s="36"/>
      <c r="X33" s="31"/>
      <c r="Y33" s="137" t="str">
        <f>IF(X33="","",VLOOKUP(X33,'R4'!$C$6:$S$55,2,FALSE))</f>
        <v/>
      </c>
      <c r="Z33" s="138" t="str">
        <f>IF(X33="","",VLOOKUP(X33,'R4'!$C$6:$S$55,3,FALSE))</f>
        <v/>
      </c>
      <c r="AA33" s="87" t="str">
        <f>IF(X33="","",VLOOKUP(X33,'R4'!$C$6:$S$55,16,FALSE))</f>
        <v/>
      </c>
      <c r="AB33" s="88" t="str">
        <f>IF(X33="","",VLOOKUP(X33,'R4'!$C$6:$S$55,17,FALSE))</f>
        <v/>
      </c>
      <c r="AC33" s="98" t="str">
        <f>IF(AD33="","",VLOOKUP(AD33,DATOS!$D$4:$E$7,2,FALSE))</f>
        <v/>
      </c>
      <c r="AD33" s="97" t="str">
        <f t="shared" si="1"/>
        <v/>
      </c>
      <c r="AE33" s="98" t="str">
        <f>IF(AF33="","",VLOOKUP(AF33,DATOS!$D$11:$E$14,2,FALSE))</f>
        <v/>
      </c>
      <c r="AF33" s="97" t="str">
        <f t="shared" si="2"/>
        <v/>
      </c>
      <c r="AG33" s="181" t="str">
        <f t="shared" si="3"/>
        <v/>
      </c>
      <c r="AH33" s="182" t="str">
        <f>IF(AG33="","",VLOOKUP(AG33,DATOS!$D$18:$E$27,2,FALSE))</f>
        <v/>
      </c>
      <c r="AI33" s="17"/>
      <c r="AJ33" s="27"/>
    </row>
    <row r="34" spans="2:36" ht="105" customHeight="1">
      <c r="B34" s="71"/>
      <c r="C34" s="96" t="str">
        <f>IF(B34="","",VLOOKUP(B34,'R3.Ident_Analis_Valor'!$G$8:$BB$52,3,FALSE))</f>
        <v/>
      </c>
      <c r="D34" s="97" t="str">
        <f>IF(B34="","",VLOOKUP(B34,'R3.Ident_Analis_Valor'!$G$8:$BB$52,42,FALSE))</f>
        <v/>
      </c>
      <c r="E34" s="97" t="str">
        <f>IF(B34="","",VLOOKUP(B34,'R3.Ident_Analis_Valor'!$G$8:$BB$52,43,FALSE))</f>
        <v/>
      </c>
      <c r="F34" s="97" t="str">
        <f>IF(B34="","",VLOOKUP(B34,'R3.Ident_Analis_Valor'!$G$8:$BB$52,44,FALSE))</f>
        <v/>
      </c>
      <c r="G34" s="97" t="str">
        <f>IF(B34="","",VLOOKUP(B34,'R3.Ident_Analis_Valor'!$G$8:$BB$52,45,FALSE))</f>
        <v/>
      </c>
      <c r="H34" s="98" t="str">
        <f>IF(B34="","",VLOOKUP(B34,'R3.Ident_Analis_Valor'!$G$8:$BB$52,46,FALSE))</f>
        <v/>
      </c>
      <c r="I34" s="180" t="str">
        <f>IF(B34="","",VLOOKUP(B34,'R3.Ident_Analis_Valor'!$G$8:$BB$52,47,FALSE))</f>
        <v/>
      </c>
      <c r="J34" s="21"/>
      <c r="K34" s="80"/>
      <c r="L34" s="14"/>
      <c r="M34" s="14"/>
      <c r="N34" s="15"/>
      <c r="O34" s="15"/>
      <c r="P34" s="15"/>
      <c r="Q34" s="30"/>
      <c r="R34" s="22"/>
      <c r="S34" s="66"/>
      <c r="T34" s="66"/>
      <c r="U34" s="13"/>
      <c r="V34" s="24"/>
      <c r="W34" s="36"/>
      <c r="X34" s="31"/>
      <c r="Y34" s="137" t="str">
        <f>IF(X34="","",VLOOKUP(X34,'R4'!$C$6:$S$55,2,FALSE))</f>
        <v/>
      </c>
      <c r="Z34" s="138" t="str">
        <f>IF(X34="","",VLOOKUP(X34,'R4'!$C$6:$S$55,3,FALSE))</f>
        <v/>
      </c>
      <c r="AA34" s="87" t="str">
        <f>IF(X34="","",VLOOKUP(X34,'R4'!$C$6:$S$55,16,FALSE))</f>
        <v/>
      </c>
      <c r="AB34" s="88" t="str">
        <f>IF(X34="","",VLOOKUP(X34,'R4'!$C$6:$S$55,17,FALSE))</f>
        <v/>
      </c>
      <c r="AC34" s="98" t="str">
        <f>IF(AD34="","",VLOOKUP(AD34,DATOS!$D$4:$E$7,2,FALSE))</f>
        <v/>
      </c>
      <c r="AD34" s="97" t="str">
        <f t="shared" si="1"/>
        <v/>
      </c>
      <c r="AE34" s="98" t="str">
        <f>IF(AF34="","",VLOOKUP(AF34,DATOS!$D$11:$E$14,2,FALSE))</f>
        <v/>
      </c>
      <c r="AF34" s="97" t="str">
        <f t="shared" si="2"/>
        <v/>
      </c>
      <c r="AG34" s="181" t="str">
        <f t="shared" si="3"/>
        <v/>
      </c>
      <c r="AH34" s="182" t="str">
        <f>IF(AG34="","",VLOOKUP(AG34,DATOS!$D$18:$E$27,2,FALSE))</f>
        <v/>
      </c>
      <c r="AI34" s="17"/>
      <c r="AJ34" s="27"/>
    </row>
    <row r="35" spans="2:36" ht="105" customHeight="1">
      <c r="B35" s="71"/>
      <c r="C35" s="96" t="str">
        <f>IF(B35="","",VLOOKUP(B35,'R3.Ident_Analis_Valor'!$G$8:$BB$52,3,FALSE))</f>
        <v/>
      </c>
      <c r="D35" s="97" t="str">
        <f>IF(B35="","",VLOOKUP(B35,'R3.Ident_Analis_Valor'!$G$8:$BB$52,42,FALSE))</f>
        <v/>
      </c>
      <c r="E35" s="97" t="str">
        <f>IF(B35="","",VLOOKUP(B35,'R3.Ident_Analis_Valor'!$G$8:$BB$52,43,FALSE))</f>
        <v/>
      </c>
      <c r="F35" s="97" t="str">
        <f>IF(B35="","",VLOOKUP(B35,'R3.Ident_Analis_Valor'!$G$8:$BB$52,44,FALSE))</f>
        <v/>
      </c>
      <c r="G35" s="97" t="str">
        <f>IF(B35="","",VLOOKUP(B35,'R3.Ident_Analis_Valor'!$G$8:$BB$52,45,FALSE))</f>
        <v/>
      </c>
      <c r="H35" s="98" t="str">
        <f>IF(B35="","",VLOOKUP(B35,'R3.Ident_Analis_Valor'!$G$8:$BB$52,46,FALSE))</f>
        <v/>
      </c>
      <c r="I35" s="180" t="str">
        <f>IF(B35="","",VLOOKUP(B35,'R3.Ident_Analis_Valor'!$G$8:$BB$52,47,FALSE))</f>
        <v/>
      </c>
      <c r="J35" s="21"/>
      <c r="K35" s="80"/>
      <c r="L35" s="14"/>
      <c r="M35" s="14"/>
      <c r="N35" s="15"/>
      <c r="O35" s="15"/>
      <c r="P35" s="15"/>
      <c r="Q35" s="30"/>
      <c r="R35" s="22"/>
      <c r="S35" s="66"/>
      <c r="T35" s="66"/>
      <c r="U35" s="13"/>
      <c r="V35" s="24"/>
      <c r="W35" s="36"/>
      <c r="X35" s="31"/>
      <c r="Y35" s="137" t="str">
        <f>IF(X35="","",VLOOKUP(X35,'R4'!$C$6:$S$55,2,FALSE))</f>
        <v/>
      </c>
      <c r="Z35" s="138" t="str">
        <f>IF(X35="","",VLOOKUP(X35,'R4'!$C$6:$S$55,3,FALSE))</f>
        <v/>
      </c>
      <c r="AA35" s="87" t="str">
        <f>IF(X35="","",VLOOKUP(X35,'R4'!$C$6:$S$55,16,FALSE))</f>
        <v/>
      </c>
      <c r="AB35" s="88" t="str">
        <f>IF(X35="","",VLOOKUP(X35,'R4'!$C$6:$S$55,17,FALSE))</f>
        <v/>
      </c>
      <c r="AC35" s="98" t="str">
        <f>IF(AD35="","",VLOOKUP(AD35,DATOS!$D$4:$E$7,2,FALSE))</f>
        <v/>
      </c>
      <c r="AD35" s="97" t="str">
        <f t="shared" si="1"/>
        <v/>
      </c>
      <c r="AE35" s="98" t="str">
        <f>IF(AF35="","",VLOOKUP(AF35,DATOS!$D$11:$E$14,2,FALSE))</f>
        <v/>
      </c>
      <c r="AF35" s="97" t="str">
        <f t="shared" si="2"/>
        <v/>
      </c>
      <c r="AG35" s="181" t="str">
        <f t="shared" si="3"/>
        <v/>
      </c>
      <c r="AH35" s="182" t="str">
        <f>IF(AG35="","",VLOOKUP(AG35,DATOS!$D$18:$E$27,2,FALSE))</f>
        <v/>
      </c>
      <c r="AI35" s="17"/>
      <c r="AJ35" s="27"/>
    </row>
    <row r="36" spans="2:36" ht="105" customHeight="1">
      <c r="B36" s="71"/>
      <c r="C36" s="96" t="str">
        <f>IF(B36="","",VLOOKUP(B36,'R3.Ident_Analis_Valor'!$G$8:$BB$52,3,FALSE))</f>
        <v/>
      </c>
      <c r="D36" s="97" t="str">
        <f>IF(B36="","",VLOOKUP(B36,'R3.Ident_Analis_Valor'!$G$8:$BB$52,42,FALSE))</f>
        <v/>
      </c>
      <c r="E36" s="97" t="str">
        <f>IF(B36="","",VLOOKUP(B36,'R3.Ident_Analis_Valor'!$G$8:$BB$52,43,FALSE))</f>
        <v/>
      </c>
      <c r="F36" s="97" t="str">
        <f>IF(B36="","",VLOOKUP(B36,'R3.Ident_Analis_Valor'!$G$8:$BB$52,44,FALSE))</f>
        <v/>
      </c>
      <c r="G36" s="97" t="str">
        <f>IF(B36="","",VLOOKUP(B36,'R3.Ident_Analis_Valor'!$G$8:$BB$52,45,FALSE))</f>
        <v/>
      </c>
      <c r="H36" s="98" t="str">
        <f>IF(B36="","",VLOOKUP(B36,'R3.Ident_Analis_Valor'!$G$8:$BB$52,46,FALSE))</f>
        <v/>
      </c>
      <c r="I36" s="180" t="str">
        <f>IF(B36="","",VLOOKUP(B36,'R3.Ident_Analis_Valor'!$G$8:$BB$52,47,FALSE))</f>
        <v/>
      </c>
      <c r="J36" s="21"/>
      <c r="K36" s="80"/>
      <c r="L36" s="14"/>
      <c r="M36" s="14"/>
      <c r="N36" s="15"/>
      <c r="O36" s="15"/>
      <c r="P36" s="15"/>
      <c r="Q36" s="30"/>
      <c r="R36" s="22"/>
      <c r="S36" s="66"/>
      <c r="T36" s="66"/>
      <c r="U36" s="13"/>
      <c r="V36" s="24"/>
      <c r="W36" s="36"/>
      <c r="X36" s="31"/>
      <c r="Y36" s="137" t="str">
        <f>IF(X36="","",VLOOKUP(X36,'R4'!$C$6:$S$55,2,FALSE))</f>
        <v/>
      </c>
      <c r="Z36" s="138" t="str">
        <f>IF(X36="","",VLOOKUP(X36,'R4'!$C$6:$S$55,3,FALSE))</f>
        <v/>
      </c>
      <c r="AA36" s="87" t="str">
        <f>IF(X36="","",VLOOKUP(X36,'R4'!$C$6:$S$55,16,FALSE))</f>
        <v/>
      </c>
      <c r="AB36" s="88" t="str">
        <f>IF(X36="","",VLOOKUP(X36,'R4'!$C$6:$S$55,17,FALSE))</f>
        <v/>
      </c>
      <c r="AC36" s="98" t="str">
        <f>IF(AD36="","",VLOOKUP(AD36,DATOS!$D$4:$E$7,2,FALSE))</f>
        <v/>
      </c>
      <c r="AD36" s="97" t="str">
        <f t="shared" si="1"/>
        <v/>
      </c>
      <c r="AE36" s="98" t="str">
        <f>IF(AF36="","",VLOOKUP(AF36,DATOS!$D$11:$E$14,2,FALSE))</f>
        <v/>
      </c>
      <c r="AF36" s="97" t="str">
        <f t="shared" si="2"/>
        <v/>
      </c>
      <c r="AG36" s="181" t="str">
        <f t="shared" si="3"/>
        <v/>
      </c>
      <c r="AH36" s="182" t="str">
        <f>IF(AG36="","",VLOOKUP(AG36,DATOS!$D$18:$E$27,2,FALSE))</f>
        <v/>
      </c>
      <c r="AI36" s="17"/>
      <c r="AJ36" s="27"/>
    </row>
    <row r="37" spans="2:36" ht="105" customHeight="1">
      <c r="B37" s="71"/>
      <c r="C37" s="96" t="str">
        <f>IF(B37="","",VLOOKUP(B37,'R3.Ident_Analis_Valor'!$G$8:$BB$52,3,FALSE))</f>
        <v/>
      </c>
      <c r="D37" s="97" t="str">
        <f>IF(B37="","",VLOOKUP(B37,'R3.Ident_Analis_Valor'!$G$8:$BB$52,42,FALSE))</f>
        <v/>
      </c>
      <c r="E37" s="97" t="str">
        <f>IF(B37="","",VLOOKUP(B37,'R3.Ident_Analis_Valor'!$G$8:$BB$52,43,FALSE))</f>
        <v/>
      </c>
      <c r="F37" s="97" t="str">
        <f>IF(B37="","",VLOOKUP(B37,'R3.Ident_Analis_Valor'!$G$8:$BB$52,44,FALSE))</f>
        <v/>
      </c>
      <c r="G37" s="97" t="str">
        <f>IF(B37="","",VLOOKUP(B37,'R3.Ident_Analis_Valor'!$G$8:$BB$52,45,FALSE))</f>
        <v/>
      </c>
      <c r="H37" s="98" t="str">
        <f>IF(B37="","",VLOOKUP(B37,'R3.Ident_Analis_Valor'!$G$8:$BB$52,46,FALSE))</f>
        <v/>
      </c>
      <c r="I37" s="180" t="str">
        <f>IF(B37="","",VLOOKUP(B37,'R3.Ident_Analis_Valor'!$G$8:$BB$52,47,FALSE))</f>
        <v/>
      </c>
      <c r="J37" s="21"/>
      <c r="K37" s="80"/>
      <c r="L37" s="14"/>
      <c r="M37" s="14"/>
      <c r="N37" s="15"/>
      <c r="O37" s="15"/>
      <c r="P37" s="15"/>
      <c r="Q37" s="30"/>
      <c r="R37" s="22"/>
      <c r="S37" s="66"/>
      <c r="T37" s="66"/>
      <c r="U37" s="13"/>
      <c r="V37" s="24"/>
      <c r="W37" s="36"/>
      <c r="X37" s="31"/>
      <c r="Y37" s="137" t="str">
        <f>IF(X37="","",VLOOKUP(X37,'R4'!$C$6:$S$55,2,FALSE))</f>
        <v/>
      </c>
      <c r="Z37" s="138" t="str">
        <f>IF(X37="","",VLOOKUP(X37,'R4'!$C$6:$S$55,3,FALSE))</f>
        <v/>
      </c>
      <c r="AA37" s="87" t="str">
        <f>IF(X37="","",VLOOKUP(X37,'R4'!$C$6:$S$55,16,FALSE))</f>
        <v/>
      </c>
      <c r="AB37" s="88" t="str">
        <f>IF(X37="","",VLOOKUP(X37,'R4'!$C$6:$S$55,17,FALSE))</f>
        <v/>
      </c>
      <c r="AC37" s="98" t="str">
        <f>IF(AD37="","",VLOOKUP(AD37,DATOS!$D$4:$E$7,2,FALSE))</f>
        <v/>
      </c>
      <c r="AD37" s="97" t="str">
        <f t="shared" si="1"/>
        <v/>
      </c>
      <c r="AE37" s="98" t="str">
        <f>IF(AF37="","",VLOOKUP(AF37,DATOS!$D$11:$E$14,2,FALSE))</f>
        <v/>
      </c>
      <c r="AF37" s="97" t="str">
        <f t="shared" si="2"/>
        <v/>
      </c>
      <c r="AG37" s="181" t="str">
        <f t="shared" si="3"/>
        <v/>
      </c>
      <c r="AH37" s="182" t="str">
        <f>IF(AG37="","",VLOOKUP(AG37,DATOS!$D$18:$E$27,2,FALSE))</f>
        <v/>
      </c>
      <c r="AI37" s="17"/>
      <c r="AJ37" s="27"/>
    </row>
    <row r="38" spans="2:36" ht="105" customHeight="1">
      <c r="B38" s="71"/>
      <c r="C38" s="96" t="str">
        <f>IF(B38="","",VLOOKUP(B38,'R3.Ident_Analis_Valor'!$G$8:$BB$52,3,FALSE))</f>
        <v/>
      </c>
      <c r="D38" s="97" t="str">
        <f>IF(B38="","",VLOOKUP(B38,'R3.Ident_Analis_Valor'!$G$8:$BB$52,42,FALSE))</f>
        <v/>
      </c>
      <c r="E38" s="97" t="str">
        <f>IF(B38="","",VLOOKUP(B38,'R3.Ident_Analis_Valor'!$G$8:$BB$52,43,FALSE))</f>
        <v/>
      </c>
      <c r="F38" s="97" t="str">
        <f>IF(B38="","",VLOOKUP(B38,'R3.Ident_Analis_Valor'!$G$8:$BB$52,44,FALSE))</f>
        <v/>
      </c>
      <c r="G38" s="97" t="str">
        <f>IF(B38="","",VLOOKUP(B38,'R3.Ident_Analis_Valor'!$G$8:$BB$52,45,FALSE))</f>
        <v/>
      </c>
      <c r="H38" s="98" t="str">
        <f>IF(B38="","",VLOOKUP(B38,'R3.Ident_Analis_Valor'!$G$8:$BB$52,46,FALSE))</f>
        <v/>
      </c>
      <c r="I38" s="180" t="str">
        <f>IF(B38="","",VLOOKUP(B38,'R3.Ident_Analis_Valor'!$G$8:$BB$52,47,FALSE))</f>
        <v/>
      </c>
      <c r="J38" s="21"/>
      <c r="K38" s="80"/>
      <c r="L38" s="14"/>
      <c r="M38" s="14"/>
      <c r="N38" s="15"/>
      <c r="O38" s="15"/>
      <c r="P38" s="15"/>
      <c r="Q38" s="30"/>
      <c r="R38" s="22"/>
      <c r="S38" s="66"/>
      <c r="T38" s="66"/>
      <c r="U38" s="13"/>
      <c r="V38" s="24"/>
      <c r="W38" s="36"/>
      <c r="X38" s="31"/>
      <c r="Y38" s="137" t="str">
        <f>IF(X38="","",VLOOKUP(X38,'R4'!$C$6:$S$55,2,FALSE))</f>
        <v/>
      </c>
      <c r="Z38" s="138" t="str">
        <f>IF(X38="","",VLOOKUP(X38,'R4'!$C$6:$S$55,3,FALSE))</f>
        <v/>
      </c>
      <c r="AA38" s="87" t="str">
        <f>IF(X38="","",VLOOKUP(X38,'R4'!$C$6:$S$55,16,FALSE))</f>
        <v/>
      </c>
      <c r="AB38" s="88" t="str">
        <f>IF(X38="","",VLOOKUP(X38,'R4'!$C$6:$S$55,17,FALSE))</f>
        <v/>
      </c>
      <c r="AC38" s="98" t="str">
        <f>IF(AD38="","",VLOOKUP(AD38,DATOS!$D$4:$E$7,2,FALSE))</f>
        <v/>
      </c>
      <c r="AD38" s="97" t="str">
        <f t="shared" si="1"/>
        <v/>
      </c>
      <c r="AE38" s="98" t="str">
        <f>IF(AF38="","",VLOOKUP(AF38,DATOS!$D$11:$E$14,2,FALSE))</f>
        <v/>
      </c>
      <c r="AF38" s="97" t="str">
        <f t="shared" si="2"/>
        <v/>
      </c>
      <c r="AG38" s="181" t="str">
        <f t="shared" si="3"/>
        <v/>
      </c>
      <c r="AH38" s="182" t="str">
        <f>IF(AG38="","",VLOOKUP(AG38,DATOS!$D$18:$E$27,2,FALSE))</f>
        <v/>
      </c>
      <c r="AI38" s="17"/>
      <c r="AJ38" s="27"/>
    </row>
    <row r="39" spans="2:36" ht="105" customHeight="1">
      <c r="B39" s="71"/>
      <c r="C39" s="96" t="str">
        <f>IF(B39="","",VLOOKUP(B39,'R3.Ident_Analis_Valor'!$G$8:$BB$52,3,FALSE))</f>
        <v/>
      </c>
      <c r="D39" s="97" t="str">
        <f>IF(B39="","",VLOOKUP(B39,'R3.Ident_Analis_Valor'!$G$8:$BB$52,42,FALSE))</f>
        <v/>
      </c>
      <c r="E39" s="97" t="str">
        <f>IF(B39="","",VLOOKUP(B39,'R3.Ident_Analis_Valor'!$G$8:$BB$52,43,FALSE))</f>
        <v/>
      </c>
      <c r="F39" s="97" t="str">
        <f>IF(B39="","",VLOOKUP(B39,'R3.Ident_Analis_Valor'!$G$8:$BB$52,44,FALSE))</f>
        <v/>
      </c>
      <c r="G39" s="97" t="str">
        <f>IF(B39="","",VLOOKUP(B39,'R3.Ident_Analis_Valor'!$G$8:$BB$52,45,FALSE))</f>
        <v/>
      </c>
      <c r="H39" s="98" t="str">
        <f>IF(B39="","",VLOOKUP(B39,'R3.Ident_Analis_Valor'!$G$8:$BB$52,46,FALSE))</f>
        <v/>
      </c>
      <c r="I39" s="180" t="str">
        <f>IF(B39="","",VLOOKUP(B39,'R3.Ident_Analis_Valor'!$G$8:$BB$52,47,FALSE))</f>
        <v/>
      </c>
      <c r="J39" s="21"/>
      <c r="K39" s="80"/>
      <c r="L39" s="14"/>
      <c r="M39" s="14"/>
      <c r="N39" s="15"/>
      <c r="O39" s="15"/>
      <c r="P39" s="15"/>
      <c r="Q39" s="30"/>
      <c r="R39" s="22"/>
      <c r="S39" s="66"/>
      <c r="T39" s="66"/>
      <c r="U39" s="13"/>
      <c r="V39" s="24"/>
      <c r="W39" s="36"/>
      <c r="X39" s="31"/>
      <c r="Y39" s="137" t="str">
        <f>IF(X39="","",VLOOKUP(X39,'R4'!$C$6:$S$55,2,FALSE))</f>
        <v/>
      </c>
      <c r="Z39" s="138" t="str">
        <f>IF(X39="","",VLOOKUP(X39,'R4'!$C$6:$S$55,3,FALSE))</f>
        <v/>
      </c>
      <c r="AA39" s="87" t="str">
        <f>IF(X39="","",VLOOKUP(X39,'R4'!$C$6:$S$55,16,FALSE))</f>
        <v/>
      </c>
      <c r="AB39" s="88" t="str">
        <f>IF(X39="","",VLOOKUP(X39,'R4'!$C$6:$S$55,17,FALSE))</f>
        <v/>
      </c>
      <c r="AC39" s="98" t="str">
        <f>IF(AD39="","",VLOOKUP(AD39,DATOS!$D$4:$E$7,2,FALSE))</f>
        <v/>
      </c>
      <c r="AD39" s="97" t="str">
        <f t="shared" si="1"/>
        <v/>
      </c>
      <c r="AE39" s="98" t="str">
        <f>IF(AF39="","",VLOOKUP(AF39,DATOS!$D$11:$E$14,2,FALSE))</f>
        <v/>
      </c>
      <c r="AF39" s="97" t="str">
        <f t="shared" si="2"/>
        <v/>
      </c>
      <c r="AG39" s="181" t="str">
        <f t="shared" si="3"/>
        <v/>
      </c>
      <c r="AH39" s="182" t="str">
        <f>IF(AG39="","",VLOOKUP(AG39,DATOS!$D$18:$E$27,2,FALSE))</f>
        <v/>
      </c>
      <c r="AI39" s="17"/>
      <c r="AJ39" s="27"/>
    </row>
    <row r="40" spans="2:36" ht="105" customHeight="1">
      <c r="B40" s="71"/>
      <c r="C40" s="96" t="str">
        <f>IF(B40="","",VLOOKUP(B40,'R3.Ident_Analis_Valor'!$G$8:$BB$52,3,FALSE))</f>
        <v/>
      </c>
      <c r="D40" s="97" t="str">
        <f>IF(B40="","",VLOOKUP(B40,'R3.Ident_Analis_Valor'!$G$8:$BB$52,42,FALSE))</f>
        <v/>
      </c>
      <c r="E40" s="97" t="str">
        <f>IF(B40="","",VLOOKUP(B40,'R3.Ident_Analis_Valor'!$G$8:$BB$52,43,FALSE))</f>
        <v/>
      </c>
      <c r="F40" s="97" t="str">
        <f>IF(B40="","",VLOOKUP(B40,'R3.Ident_Analis_Valor'!$G$8:$BB$52,44,FALSE))</f>
        <v/>
      </c>
      <c r="G40" s="97" t="str">
        <f>IF(B40="","",VLOOKUP(B40,'R3.Ident_Analis_Valor'!$G$8:$BB$52,45,FALSE))</f>
        <v/>
      </c>
      <c r="H40" s="98" t="str">
        <f>IF(B40="","",VLOOKUP(B40,'R3.Ident_Analis_Valor'!$G$8:$BB$52,46,FALSE))</f>
        <v/>
      </c>
      <c r="I40" s="180" t="str">
        <f>IF(B40="","",VLOOKUP(B40,'R3.Ident_Analis_Valor'!$G$8:$BB$52,47,FALSE))</f>
        <v/>
      </c>
      <c r="J40" s="21"/>
      <c r="K40" s="80"/>
      <c r="L40" s="14"/>
      <c r="M40" s="14"/>
      <c r="N40" s="15"/>
      <c r="O40" s="15"/>
      <c r="P40" s="15"/>
      <c r="Q40" s="30"/>
      <c r="R40" s="22"/>
      <c r="S40" s="66"/>
      <c r="T40" s="66"/>
      <c r="U40" s="13"/>
      <c r="V40" s="24"/>
      <c r="W40" s="36"/>
      <c r="X40" s="31"/>
      <c r="Y40" s="137" t="str">
        <f>IF(X40="","",VLOOKUP(X40,'R4'!$C$6:$S$55,2,FALSE))</f>
        <v/>
      </c>
      <c r="Z40" s="138" t="str">
        <f>IF(X40="","",VLOOKUP(X40,'R4'!$C$6:$S$55,3,FALSE))</f>
        <v/>
      </c>
      <c r="AA40" s="87" t="str">
        <f>IF(X40="","",VLOOKUP(X40,'R4'!$C$6:$S$55,16,FALSE))</f>
        <v/>
      </c>
      <c r="AB40" s="88" t="str">
        <f>IF(X40="","",VLOOKUP(X40,'R4'!$C$6:$S$55,17,FALSE))</f>
        <v/>
      </c>
      <c r="AC40" s="98" t="str">
        <f>IF(AD40="","",VLOOKUP(AD40,DATOS!$D$4:$E$7,2,FALSE))</f>
        <v/>
      </c>
      <c r="AD40" s="97" t="str">
        <f t="shared" si="1"/>
        <v/>
      </c>
      <c r="AE40" s="98" t="str">
        <f>IF(AF40="","",VLOOKUP(AF40,DATOS!$D$11:$E$14,2,FALSE))</f>
        <v/>
      </c>
      <c r="AF40" s="97" t="str">
        <f t="shared" si="2"/>
        <v/>
      </c>
      <c r="AG40" s="181" t="str">
        <f t="shared" si="3"/>
        <v/>
      </c>
      <c r="AH40" s="182" t="str">
        <f>IF(AG40="","",VLOOKUP(AG40,DATOS!$D$18:$E$27,2,FALSE))</f>
        <v/>
      </c>
      <c r="AI40" s="17"/>
      <c r="AJ40" s="27"/>
    </row>
    <row r="41" spans="2:36" ht="105" customHeight="1">
      <c r="B41" s="71"/>
      <c r="C41" s="96" t="str">
        <f>IF(B41="","",VLOOKUP(B41,'R3.Ident_Analis_Valor'!$G$8:$BB$52,3,FALSE))</f>
        <v/>
      </c>
      <c r="D41" s="97" t="str">
        <f>IF(B41="","",VLOOKUP(B41,'R3.Ident_Analis_Valor'!$G$8:$BB$52,42,FALSE))</f>
        <v/>
      </c>
      <c r="E41" s="97" t="str">
        <f>IF(B41="","",VLOOKUP(B41,'R3.Ident_Analis_Valor'!$G$8:$BB$52,43,FALSE))</f>
        <v/>
      </c>
      <c r="F41" s="97" t="str">
        <f>IF(B41="","",VLOOKUP(B41,'R3.Ident_Analis_Valor'!$G$8:$BB$52,44,FALSE))</f>
        <v/>
      </c>
      <c r="G41" s="97" t="str">
        <f>IF(B41="","",VLOOKUP(B41,'R3.Ident_Analis_Valor'!$G$8:$BB$52,45,FALSE))</f>
        <v/>
      </c>
      <c r="H41" s="98" t="str">
        <f>IF(B41="","",VLOOKUP(B41,'R3.Ident_Analis_Valor'!$G$8:$BB$52,46,FALSE))</f>
        <v/>
      </c>
      <c r="I41" s="180" t="str">
        <f>IF(B41="","",VLOOKUP(B41,'R3.Ident_Analis_Valor'!$G$8:$BB$52,47,FALSE))</f>
        <v/>
      </c>
      <c r="J41" s="21"/>
      <c r="K41" s="80"/>
      <c r="L41" s="14"/>
      <c r="M41" s="14"/>
      <c r="N41" s="15"/>
      <c r="O41" s="15"/>
      <c r="P41" s="15"/>
      <c r="Q41" s="30"/>
      <c r="R41" s="22"/>
      <c r="S41" s="66"/>
      <c r="T41" s="66"/>
      <c r="U41" s="13"/>
      <c r="V41" s="24"/>
      <c r="W41" s="36"/>
      <c r="X41" s="31"/>
      <c r="Y41" s="137" t="str">
        <f>IF(X41="","",VLOOKUP(X41,'R4'!$C$6:$S$55,2,FALSE))</f>
        <v/>
      </c>
      <c r="Z41" s="138" t="str">
        <f>IF(X41="","",VLOOKUP(X41,'R4'!$C$6:$S$55,3,FALSE))</f>
        <v/>
      </c>
      <c r="AA41" s="87" t="str">
        <f>IF(X41="","",VLOOKUP(X41,'R4'!$C$6:$S$55,16,FALSE))</f>
        <v/>
      </c>
      <c r="AB41" s="88" t="str">
        <f>IF(X41="","",VLOOKUP(X41,'R4'!$C$6:$S$55,17,FALSE))</f>
        <v/>
      </c>
      <c r="AC41" s="98" t="str">
        <f>IF(AD41="","",VLOOKUP(AD41,DATOS!$D$4:$E$7,2,FALSE))</f>
        <v/>
      </c>
      <c r="AD41" s="97" t="str">
        <f t="shared" si="1"/>
        <v/>
      </c>
      <c r="AE41" s="98" t="str">
        <f>IF(AF41="","",VLOOKUP(AF41,DATOS!$D$11:$E$14,2,FALSE))</f>
        <v/>
      </c>
      <c r="AF41" s="97" t="str">
        <f t="shared" si="2"/>
        <v/>
      </c>
      <c r="AG41" s="181" t="str">
        <f t="shared" si="3"/>
        <v/>
      </c>
      <c r="AH41" s="182" t="str">
        <f>IF(AG41="","",VLOOKUP(AG41,DATOS!$D$18:$E$27,2,FALSE))</f>
        <v/>
      </c>
      <c r="AI41" s="17"/>
      <c r="AJ41" s="27"/>
    </row>
    <row r="42" spans="2:36" ht="105" customHeight="1">
      <c r="B42" s="71"/>
      <c r="C42" s="96" t="str">
        <f>IF(B42="","",VLOOKUP(B42,'R3.Ident_Analis_Valor'!$G$8:$BB$52,3,FALSE))</f>
        <v/>
      </c>
      <c r="D42" s="97" t="str">
        <f>IF(B42="","",VLOOKUP(B42,'R3.Ident_Analis_Valor'!$G$8:$BB$52,42,FALSE))</f>
        <v/>
      </c>
      <c r="E42" s="97" t="str">
        <f>IF(B42="","",VLOOKUP(B42,'R3.Ident_Analis_Valor'!$G$8:$BB$52,43,FALSE))</f>
        <v/>
      </c>
      <c r="F42" s="97" t="str">
        <f>IF(B42="","",VLOOKUP(B42,'R3.Ident_Analis_Valor'!$G$8:$BB$52,44,FALSE))</f>
        <v/>
      </c>
      <c r="G42" s="97" t="str">
        <f>IF(B42="","",VLOOKUP(B42,'R3.Ident_Analis_Valor'!$G$8:$BB$52,45,FALSE))</f>
        <v/>
      </c>
      <c r="H42" s="98" t="str">
        <f>IF(B42="","",VLOOKUP(B42,'R3.Ident_Analis_Valor'!$G$8:$BB$52,46,FALSE))</f>
        <v/>
      </c>
      <c r="I42" s="180" t="str">
        <f>IF(B42="","",VLOOKUP(B42,'R3.Ident_Analis_Valor'!$G$8:$BB$52,47,FALSE))</f>
        <v/>
      </c>
      <c r="J42" s="21"/>
      <c r="K42" s="80"/>
      <c r="L42" s="14"/>
      <c r="M42" s="14"/>
      <c r="N42" s="15"/>
      <c r="O42" s="15"/>
      <c r="P42" s="15"/>
      <c r="Q42" s="30"/>
      <c r="R42" s="22"/>
      <c r="S42" s="66"/>
      <c r="T42" s="66"/>
      <c r="U42" s="13"/>
      <c r="V42" s="24"/>
      <c r="W42" s="36"/>
      <c r="X42" s="31"/>
      <c r="Y42" s="137" t="str">
        <f>IF(X42="","",VLOOKUP(X42,'R4'!$C$6:$S$55,2,FALSE))</f>
        <v/>
      </c>
      <c r="Z42" s="138" t="str">
        <f>IF(X42="","",VLOOKUP(X42,'R4'!$C$6:$S$55,3,FALSE))</f>
        <v/>
      </c>
      <c r="AA42" s="87" t="str">
        <f>IF(X42="","",VLOOKUP(X42,'R4'!$C$6:$S$55,16,FALSE))</f>
        <v/>
      </c>
      <c r="AB42" s="88" t="str">
        <f>IF(X42="","",VLOOKUP(X42,'R4'!$C$6:$S$55,17,FALSE))</f>
        <v/>
      </c>
      <c r="AC42" s="98" t="str">
        <f>IF(AD42="","",VLOOKUP(AD42,DATOS!$D$4:$E$7,2,FALSE))</f>
        <v/>
      </c>
      <c r="AD42" s="97" t="str">
        <f t="shared" si="1"/>
        <v/>
      </c>
      <c r="AE42" s="98" t="str">
        <f>IF(AF42="","",VLOOKUP(AF42,DATOS!$D$11:$E$14,2,FALSE))</f>
        <v/>
      </c>
      <c r="AF42" s="97" t="str">
        <f t="shared" si="2"/>
        <v/>
      </c>
      <c r="AG42" s="181" t="str">
        <f t="shared" si="3"/>
        <v/>
      </c>
      <c r="AH42" s="182" t="str">
        <f>IF(AG42="","",VLOOKUP(AG42,DATOS!$D$18:$E$27,2,FALSE))</f>
        <v/>
      </c>
      <c r="AI42" s="17"/>
      <c r="AJ42" s="27"/>
    </row>
    <row r="43" spans="2:36" ht="105" customHeight="1">
      <c r="B43" s="71"/>
      <c r="C43" s="96" t="str">
        <f>IF(B43="","",VLOOKUP(B43,'R3.Ident_Analis_Valor'!$G$8:$BB$52,3,FALSE))</f>
        <v/>
      </c>
      <c r="D43" s="97" t="str">
        <f>IF(B43="","",VLOOKUP(B43,'R3.Ident_Analis_Valor'!$G$8:$BB$52,42,FALSE))</f>
        <v/>
      </c>
      <c r="E43" s="97" t="str">
        <f>IF(B43="","",VLOOKUP(B43,'R3.Ident_Analis_Valor'!$G$8:$BB$52,43,FALSE))</f>
        <v/>
      </c>
      <c r="F43" s="97" t="str">
        <f>IF(B43="","",VLOOKUP(B43,'R3.Ident_Analis_Valor'!$G$8:$BB$52,44,FALSE))</f>
        <v/>
      </c>
      <c r="G43" s="97" t="str">
        <f>IF(B43="","",VLOOKUP(B43,'R3.Ident_Analis_Valor'!$G$8:$BB$52,45,FALSE))</f>
        <v/>
      </c>
      <c r="H43" s="98" t="str">
        <f>IF(B43="","",VLOOKUP(B43,'R3.Ident_Analis_Valor'!$G$8:$BB$52,46,FALSE))</f>
        <v/>
      </c>
      <c r="I43" s="180" t="str">
        <f>IF(B43="","",VLOOKUP(B43,'R3.Ident_Analis_Valor'!$G$8:$BB$52,47,FALSE))</f>
        <v/>
      </c>
      <c r="J43" s="21"/>
      <c r="K43" s="80"/>
      <c r="L43" s="14"/>
      <c r="M43" s="14"/>
      <c r="N43" s="15"/>
      <c r="O43" s="15"/>
      <c r="P43" s="15"/>
      <c r="Q43" s="30"/>
      <c r="R43" s="22"/>
      <c r="S43" s="66"/>
      <c r="T43" s="66"/>
      <c r="U43" s="13"/>
      <c r="V43" s="24"/>
      <c r="W43" s="36"/>
      <c r="X43" s="31"/>
      <c r="Y43" s="137" t="str">
        <f>IF(X43="","",VLOOKUP(X43,'R4'!$C$6:$S$55,2,FALSE))</f>
        <v/>
      </c>
      <c r="Z43" s="138" t="str">
        <f>IF(X43="","",VLOOKUP(X43,'R4'!$C$6:$S$55,3,FALSE))</f>
        <v/>
      </c>
      <c r="AA43" s="87" t="str">
        <f>IF(X43="","",VLOOKUP(X43,'R4'!$C$6:$S$55,16,FALSE))</f>
        <v/>
      </c>
      <c r="AB43" s="88" t="str">
        <f>IF(X43="","",VLOOKUP(X43,'R4'!$C$6:$S$55,17,FALSE))</f>
        <v/>
      </c>
      <c r="AC43" s="98" t="str">
        <f>IF(AD43="","",VLOOKUP(AD43,DATOS!$D$4:$E$7,2,FALSE))</f>
        <v/>
      </c>
      <c r="AD43" s="97" t="str">
        <f t="shared" si="1"/>
        <v/>
      </c>
      <c r="AE43" s="98" t="str">
        <f>IF(AF43="","",VLOOKUP(AF43,DATOS!$D$11:$E$14,2,FALSE))</f>
        <v/>
      </c>
      <c r="AF43" s="97" t="str">
        <f t="shared" si="2"/>
        <v/>
      </c>
      <c r="AG43" s="181" t="str">
        <f t="shared" si="3"/>
        <v/>
      </c>
      <c r="AH43" s="182" t="str">
        <f>IF(AG43="","",VLOOKUP(AG43,DATOS!$D$18:$E$27,2,FALSE))</f>
        <v/>
      </c>
      <c r="AI43" s="17"/>
      <c r="AJ43" s="27"/>
    </row>
    <row r="44" spans="2:36" ht="105" customHeight="1">
      <c r="B44" s="71"/>
      <c r="C44" s="96" t="str">
        <f>IF(B44="","",VLOOKUP(B44,'R3.Ident_Analis_Valor'!$G$8:$BB$52,3,FALSE))</f>
        <v/>
      </c>
      <c r="D44" s="97" t="str">
        <f>IF(B44="","",VLOOKUP(B44,'R3.Ident_Analis_Valor'!$G$8:$BB$52,42,FALSE))</f>
        <v/>
      </c>
      <c r="E44" s="97" t="str">
        <f>IF(B44="","",VLOOKUP(B44,'R3.Ident_Analis_Valor'!$G$8:$BB$52,43,FALSE))</f>
        <v/>
      </c>
      <c r="F44" s="97" t="str">
        <f>IF(B44="","",VLOOKUP(B44,'R3.Ident_Analis_Valor'!$G$8:$BB$52,44,FALSE))</f>
        <v/>
      </c>
      <c r="G44" s="97" t="str">
        <f>IF(B44="","",VLOOKUP(B44,'R3.Ident_Analis_Valor'!$G$8:$BB$52,45,FALSE))</f>
        <v/>
      </c>
      <c r="H44" s="98" t="str">
        <f>IF(B44="","",VLOOKUP(B44,'R3.Ident_Analis_Valor'!$G$8:$BB$52,46,FALSE))</f>
        <v/>
      </c>
      <c r="I44" s="180" t="str">
        <f>IF(B44="","",VLOOKUP(B44,'R3.Ident_Analis_Valor'!$G$8:$BB$52,47,FALSE))</f>
        <v/>
      </c>
      <c r="J44" s="21"/>
      <c r="K44" s="80"/>
      <c r="L44" s="14"/>
      <c r="M44" s="14"/>
      <c r="N44" s="15"/>
      <c r="O44" s="15"/>
      <c r="P44" s="15"/>
      <c r="Q44" s="30"/>
      <c r="R44" s="22"/>
      <c r="S44" s="66"/>
      <c r="T44" s="66"/>
      <c r="U44" s="13"/>
      <c r="V44" s="24"/>
      <c r="W44" s="36"/>
      <c r="X44" s="31"/>
      <c r="Y44" s="137" t="str">
        <f>IF(X44="","",VLOOKUP(X44,'R4'!$C$6:$S$55,2,FALSE))</f>
        <v/>
      </c>
      <c r="Z44" s="138" t="str">
        <f>IF(X44="","",VLOOKUP(X44,'R4'!$C$6:$S$55,3,FALSE))</f>
        <v/>
      </c>
      <c r="AA44" s="87" t="str">
        <f>IF(X44="","",VLOOKUP(X44,'R4'!$C$6:$S$55,16,FALSE))</f>
        <v/>
      </c>
      <c r="AB44" s="88" t="str">
        <f>IF(X44="","",VLOOKUP(X44,'R4'!$C$6:$S$55,17,FALSE))</f>
        <v/>
      </c>
      <c r="AC44" s="98" t="str">
        <f>IF(AD44="","",VLOOKUP(AD44,DATOS!$D$4:$E$7,2,FALSE))</f>
        <v/>
      </c>
      <c r="AD44" s="97" t="str">
        <f t="shared" si="1"/>
        <v/>
      </c>
      <c r="AE44" s="98" t="str">
        <f>IF(AF44="","",VLOOKUP(AF44,DATOS!$D$11:$E$14,2,FALSE))</f>
        <v/>
      </c>
      <c r="AF44" s="97" t="str">
        <f t="shared" si="2"/>
        <v/>
      </c>
      <c r="AG44" s="181" t="str">
        <f t="shared" si="3"/>
        <v/>
      </c>
      <c r="AH44" s="182" t="str">
        <f>IF(AG44="","",VLOOKUP(AG44,DATOS!$D$18:$E$27,2,FALSE))</f>
        <v/>
      </c>
      <c r="AI44" s="17"/>
      <c r="AJ44" s="27"/>
    </row>
    <row r="45" spans="2:36" ht="105" customHeight="1">
      <c r="B45" s="71"/>
      <c r="C45" s="96" t="str">
        <f>IF(B45="","",VLOOKUP(B45,'R3.Ident_Analis_Valor'!$G$8:$BB$52,3,FALSE))</f>
        <v/>
      </c>
      <c r="D45" s="97" t="str">
        <f>IF(B45="","",VLOOKUP(B45,'R3.Ident_Analis_Valor'!$G$8:$BB$52,42,FALSE))</f>
        <v/>
      </c>
      <c r="E45" s="97" t="str">
        <f>IF(B45="","",VLOOKUP(B45,'R3.Ident_Analis_Valor'!$G$8:$BB$52,43,FALSE))</f>
        <v/>
      </c>
      <c r="F45" s="97" t="str">
        <f>IF(B45="","",VLOOKUP(B45,'R3.Ident_Analis_Valor'!$G$8:$BB$52,44,FALSE))</f>
        <v/>
      </c>
      <c r="G45" s="97" t="str">
        <f>IF(B45="","",VLOOKUP(B45,'R3.Ident_Analis_Valor'!$G$8:$BB$52,45,FALSE))</f>
        <v/>
      </c>
      <c r="H45" s="98" t="str">
        <f>IF(B45="","",VLOOKUP(B45,'R3.Ident_Analis_Valor'!$G$8:$BB$52,46,FALSE))</f>
        <v/>
      </c>
      <c r="I45" s="180" t="str">
        <f>IF(B45="","",VLOOKUP(B45,'R3.Ident_Analis_Valor'!$G$8:$BB$52,47,FALSE))</f>
        <v/>
      </c>
      <c r="J45" s="21"/>
      <c r="K45" s="80"/>
      <c r="L45" s="14"/>
      <c r="M45" s="14"/>
      <c r="N45" s="15"/>
      <c r="O45" s="15"/>
      <c r="P45" s="15"/>
      <c r="Q45" s="30"/>
      <c r="R45" s="22"/>
      <c r="S45" s="66"/>
      <c r="T45" s="66"/>
      <c r="U45" s="13"/>
      <c r="V45" s="24"/>
      <c r="W45" s="36"/>
      <c r="X45" s="31"/>
      <c r="Y45" s="137" t="str">
        <f>IF(X45="","",VLOOKUP(X45,'R4'!$C$6:$S$55,2,FALSE))</f>
        <v/>
      </c>
      <c r="Z45" s="138" t="str">
        <f>IF(X45="","",VLOOKUP(X45,'R4'!$C$6:$S$55,3,FALSE))</f>
        <v/>
      </c>
      <c r="AA45" s="87" t="str">
        <f>IF(X45="","",VLOOKUP(X45,'R4'!$C$6:$S$55,16,FALSE))</f>
        <v/>
      </c>
      <c r="AB45" s="88" t="str">
        <f>IF(X45="","",VLOOKUP(X45,'R4'!$C$6:$S$55,17,FALSE))</f>
        <v/>
      </c>
      <c r="AC45" s="98" t="str">
        <f>IF(AD45="","",VLOOKUP(AD45,DATOS!$D$4:$E$7,2,FALSE))</f>
        <v/>
      </c>
      <c r="AD45" s="97" t="str">
        <f t="shared" si="1"/>
        <v/>
      </c>
      <c r="AE45" s="98" t="str">
        <f>IF(AF45="","",VLOOKUP(AF45,DATOS!$D$11:$E$14,2,FALSE))</f>
        <v/>
      </c>
      <c r="AF45" s="97" t="str">
        <f t="shared" si="2"/>
        <v/>
      </c>
      <c r="AG45" s="181" t="str">
        <f t="shared" si="3"/>
        <v/>
      </c>
      <c r="AH45" s="182" t="str">
        <f>IF(AG45="","",VLOOKUP(AG45,DATOS!$D$18:$E$27,2,FALSE))</f>
        <v/>
      </c>
      <c r="AI45" s="17"/>
      <c r="AJ45" s="27"/>
    </row>
    <row r="46" spans="2:36" ht="105" customHeight="1">
      <c r="B46" s="71"/>
      <c r="C46" s="96" t="str">
        <f>IF(B46="","",VLOOKUP(B46,'R3.Ident_Analis_Valor'!$G$8:$BB$52,3,FALSE))</f>
        <v/>
      </c>
      <c r="D46" s="97" t="str">
        <f>IF(B46="","",VLOOKUP(B46,'R3.Ident_Analis_Valor'!$G$8:$BB$52,42,FALSE))</f>
        <v/>
      </c>
      <c r="E46" s="97" t="str">
        <f>IF(B46="","",VLOOKUP(B46,'R3.Ident_Analis_Valor'!$G$8:$BB$52,43,FALSE))</f>
        <v/>
      </c>
      <c r="F46" s="97" t="str">
        <f>IF(B46="","",VLOOKUP(B46,'R3.Ident_Analis_Valor'!$G$8:$BB$52,44,FALSE))</f>
        <v/>
      </c>
      <c r="G46" s="97" t="str">
        <f>IF(B46="","",VLOOKUP(B46,'R3.Ident_Analis_Valor'!$G$8:$BB$52,45,FALSE))</f>
        <v/>
      </c>
      <c r="H46" s="98" t="str">
        <f>IF(B46="","",VLOOKUP(B46,'R3.Ident_Analis_Valor'!$G$8:$BB$52,46,FALSE))</f>
        <v/>
      </c>
      <c r="I46" s="180" t="str">
        <f>IF(B46="","",VLOOKUP(B46,'R3.Ident_Analis_Valor'!$G$8:$BB$52,47,FALSE))</f>
        <v/>
      </c>
      <c r="J46" s="21"/>
      <c r="K46" s="80"/>
      <c r="L46" s="14"/>
      <c r="M46" s="14"/>
      <c r="N46" s="15"/>
      <c r="O46" s="15"/>
      <c r="P46" s="15"/>
      <c r="Q46" s="30"/>
      <c r="R46" s="22"/>
      <c r="S46" s="66"/>
      <c r="T46" s="66"/>
      <c r="U46" s="13"/>
      <c r="V46" s="24"/>
      <c r="W46" s="36"/>
      <c r="X46" s="31"/>
      <c r="Y46" s="137" t="str">
        <f>IF(X46="","",VLOOKUP(X46,'R4'!$C$6:$S$55,2,FALSE))</f>
        <v/>
      </c>
      <c r="Z46" s="138" t="str">
        <f>IF(X46="","",VLOOKUP(X46,'R4'!$C$6:$S$55,3,FALSE))</f>
        <v/>
      </c>
      <c r="AA46" s="87" t="str">
        <f>IF(X46="","",VLOOKUP(X46,'R4'!$C$6:$S$55,16,FALSE))</f>
        <v/>
      </c>
      <c r="AB46" s="88" t="str">
        <f>IF(X46="","",VLOOKUP(X46,'R4'!$C$6:$S$55,17,FALSE))</f>
        <v/>
      </c>
      <c r="AC46" s="98" t="str">
        <f>IF(AD46="","",VLOOKUP(AD46,DATOS!$D$4:$E$7,2,FALSE))</f>
        <v/>
      </c>
      <c r="AD46" s="97" t="str">
        <f t="shared" si="1"/>
        <v/>
      </c>
      <c r="AE46" s="98" t="str">
        <f>IF(AF46="","",VLOOKUP(AF46,DATOS!$D$11:$E$14,2,FALSE))</f>
        <v/>
      </c>
      <c r="AF46" s="97" t="str">
        <f t="shared" si="2"/>
        <v/>
      </c>
      <c r="AG46" s="181" t="str">
        <f t="shared" si="3"/>
        <v/>
      </c>
      <c r="AH46" s="182" t="str">
        <f>IF(AG46="","",VLOOKUP(AG46,DATOS!$D$18:$E$27,2,FALSE))</f>
        <v/>
      </c>
      <c r="AI46" s="17"/>
      <c r="AJ46" s="27"/>
    </row>
    <row r="47" spans="2:36" ht="105" customHeight="1">
      <c r="B47" s="71"/>
      <c r="C47" s="96" t="str">
        <f>IF(B47="","",VLOOKUP(B47,'R3.Ident_Analis_Valor'!$G$8:$BB$52,3,FALSE))</f>
        <v/>
      </c>
      <c r="D47" s="97" t="str">
        <f>IF(B47="","",VLOOKUP(B47,'R3.Ident_Analis_Valor'!$G$8:$BB$52,42,FALSE))</f>
        <v/>
      </c>
      <c r="E47" s="97" t="str">
        <f>IF(B47="","",VLOOKUP(B47,'R3.Ident_Analis_Valor'!$G$8:$BB$52,43,FALSE))</f>
        <v/>
      </c>
      <c r="F47" s="97" t="str">
        <f>IF(B47="","",VLOOKUP(B47,'R3.Ident_Analis_Valor'!$G$8:$BB$52,44,FALSE))</f>
        <v/>
      </c>
      <c r="G47" s="97" t="str">
        <f>IF(B47="","",VLOOKUP(B47,'R3.Ident_Analis_Valor'!$G$8:$BB$52,45,FALSE))</f>
        <v/>
      </c>
      <c r="H47" s="98" t="str">
        <f>IF(B47="","",VLOOKUP(B47,'R3.Ident_Analis_Valor'!$G$8:$BB$52,46,FALSE))</f>
        <v/>
      </c>
      <c r="I47" s="180" t="str">
        <f>IF(B47="","",VLOOKUP(B47,'R3.Ident_Analis_Valor'!$G$8:$BB$52,47,FALSE))</f>
        <v/>
      </c>
      <c r="J47" s="21"/>
      <c r="K47" s="80"/>
      <c r="L47" s="14"/>
      <c r="M47" s="14"/>
      <c r="N47" s="15"/>
      <c r="O47" s="15"/>
      <c r="P47" s="15"/>
      <c r="Q47" s="30"/>
      <c r="R47" s="22"/>
      <c r="S47" s="66"/>
      <c r="T47" s="66"/>
      <c r="U47" s="13"/>
      <c r="V47" s="24"/>
      <c r="W47" s="36"/>
      <c r="X47" s="31"/>
      <c r="Y47" s="137" t="str">
        <f>IF(X47="","",VLOOKUP(X47,'R4'!$C$6:$S$55,2,FALSE))</f>
        <v/>
      </c>
      <c r="Z47" s="138" t="str">
        <f>IF(X47="","",VLOOKUP(X47,'R4'!$C$6:$S$55,3,FALSE))</f>
        <v/>
      </c>
      <c r="AA47" s="87" t="str">
        <f>IF(X47="","",VLOOKUP(X47,'R4'!$C$6:$S$55,16,FALSE))</f>
        <v/>
      </c>
      <c r="AB47" s="88" t="str">
        <f>IF(X47="","",VLOOKUP(X47,'R4'!$C$6:$S$55,17,FALSE))</f>
        <v/>
      </c>
      <c r="AC47" s="98" t="str">
        <f>IF(AD47="","",VLOOKUP(AD47,DATOS!$D$4:$E$7,2,FALSE))</f>
        <v/>
      </c>
      <c r="AD47" s="97" t="str">
        <f t="shared" si="1"/>
        <v/>
      </c>
      <c r="AE47" s="98" t="str">
        <f>IF(AF47="","",VLOOKUP(AF47,DATOS!$D$11:$E$14,2,FALSE))</f>
        <v/>
      </c>
      <c r="AF47" s="97" t="str">
        <f t="shared" si="2"/>
        <v/>
      </c>
      <c r="AG47" s="181" t="str">
        <f t="shared" si="3"/>
        <v/>
      </c>
      <c r="AH47" s="182" t="str">
        <f>IF(AG47="","",VLOOKUP(AG47,DATOS!$D$18:$E$27,2,FALSE))</f>
        <v/>
      </c>
      <c r="AI47" s="17"/>
      <c r="AJ47" s="27"/>
    </row>
    <row r="48" spans="2:36" ht="105" customHeight="1">
      <c r="B48" s="71"/>
      <c r="C48" s="96" t="str">
        <f>IF(B48="","",VLOOKUP(B48,'R3.Ident_Analis_Valor'!$G$8:$BB$52,3,FALSE))</f>
        <v/>
      </c>
      <c r="D48" s="97" t="str">
        <f>IF(B48="","",VLOOKUP(B48,'R3.Ident_Analis_Valor'!$G$8:$BB$52,42,FALSE))</f>
        <v/>
      </c>
      <c r="E48" s="97" t="str">
        <f>IF(B48="","",VLOOKUP(B48,'R3.Ident_Analis_Valor'!$G$8:$BB$52,43,FALSE))</f>
        <v/>
      </c>
      <c r="F48" s="97" t="str">
        <f>IF(B48="","",VLOOKUP(B48,'R3.Ident_Analis_Valor'!$G$8:$BB$52,44,FALSE))</f>
        <v/>
      </c>
      <c r="G48" s="97" t="str">
        <f>IF(B48="","",VLOOKUP(B48,'R3.Ident_Analis_Valor'!$G$8:$BB$52,45,FALSE))</f>
        <v/>
      </c>
      <c r="H48" s="98" t="str">
        <f>IF(B48="","",VLOOKUP(B48,'R3.Ident_Analis_Valor'!$G$8:$BB$52,46,FALSE))</f>
        <v/>
      </c>
      <c r="I48" s="180" t="str">
        <f>IF(B48="","",VLOOKUP(B48,'R3.Ident_Analis_Valor'!$G$8:$BB$52,47,FALSE))</f>
        <v/>
      </c>
      <c r="J48" s="21"/>
      <c r="K48" s="80"/>
      <c r="L48" s="14"/>
      <c r="M48" s="14"/>
      <c r="N48" s="15"/>
      <c r="O48" s="15"/>
      <c r="P48" s="15"/>
      <c r="Q48" s="30"/>
      <c r="R48" s="22"/>
      <c r="S48" s="66"/>
      <c r="T48" s="66"/>
      <c r="U48" s="13"/>
      <c r="V48" s="24"/>
      <c r="W48" s="36"/>
      <c r="X48" s="31"/>
      <c r="Y48" s="137" t="str">
        <f>IF(X48="","",VLOOKUP(X48,'R4'!$C$6:$S$55,2,FALSE))</f>
        <v/>
      </c>
      <c r="Z48" s="138" t="str">
        <f>IF(X48="","",VLOOKUP(X48,'R4'!$C$6:$S$55,3,FALSE))</f>
        <v/>
      </c>
      <c r="AA48" s="87" t="str">
        <f>IF(X48="","",VLOOKUP(X48,'R4'!$C$6:$S$55,16,FALSE))</f>
        <v/>
      </c>
      <c r="AB48" s="88" t="str">
        <f>IF(X48="","",VLOOKUP(X48,'R4'!$C$6:$S$55,17,FALSE))</f>
        <v/>
      </c>
      <c r="AC48" s="98" t="str">
        <f>IF(AD48="","",VLOOKUP(AD48,DATOS!$D$4:$E$7,2,FALSE))</f>
        <v/>
      </c>
      <c r="AD48" s="97" t="str">
        <f t="shared" si="1"/>
        <v/>
      </c>
      <c r="AE48" s="98" t="str">
        <f>IF(AF48="","",VLOOKUP(AF48,DATOS!$D$11:$E$14,2,FALSE))</f>
        <v/>
      </c>
      <c r="AF48" s="97" t="str">
        <f t="shared" si="2"/>
        <v/>
      </c>
      <c r="AG48" s="181" t="str">
        <f t="shared" si="3"/>
        <v/>
      </c>
      <c r="AH48" s="182" t="str">
        <f>IF(AG48="","",VLOOKUP(AG48,DATOS!$D$18:$E$27,2,FALSE))</f>
        <v/>
      </c>
      <c r="AI48" s="17"/>
      <c r="AJ48" s="27"/>
    </row>
    <row r="49" spans="2:36" ht="105" customHeight="1">
      <c r="B49" s="71"/>
      <c r="C49" s="96" t="str">
        <f>IF(B49="","",VLOOKUP(B49,'R3.Ident_Analis_Valor'!$G$8:$BB$52,3,FALSE))</f>
        <v/>
      </c>
      <c r="D49" s="97" t="str">
        <f>IF(B49="","",VLOOKUP(B49,'R3.Ident_Analis_Valor'!$G$8:$BB$52,42,FALSE))</f>
        <v/>
      </c>
      <c r="E49" s="97" t="str">
        <f>IF(B49="","",VLOOKUP(B49,'R3.Ident_Analis_Valor'!$G$8:$BB$52,43,FALSE))</f>
        <v/>
      </c>
      <c r="F49" s="97" t="str">
        <f>IF(B49="","",VLOOKUP(B49,'R3.Ident_Analis_Valor'!$G$8:$BB$52,44,FALSE))</f>
        <v/>
      </c>
      <c r="G49" s="97" t="str">
        <f>IF(B49="","",VLOOKUP(B49,'R3.Ident_Analis_Valor'!$G$8:$BB$52,45,FALSE))</f>
        <v/>
      </c>
      <c r="H49" s="98" t="str">
        <f>IF(B49="","",VLOOKUP(B49,'R3.Ident_Analis_Valor'!$G$8:$BB$52,46,FALSE))</f>
        <v/>
      </c>
      <c r="I49" s="180" t="str">
        <f>IF(B49="","",VLOOKUP(B49,'R3.Ident_Analis_Valor'!$G$8:$BB$52,47,FALSE))</f>
        <v/>
      </c>
      <c r="J49" s="21"/>
      <c r="K49" s="80"/>
      <c r="L49" s="14"/>
      <c r="M49" s="14"/>
      <c r="N49" s="15"/>
      <c r="O49" s="15"/>
      <c r="P49" s="15"/>
      <c r="Q49" s="30"/>
      <c r="R49" s="22"/>
      <c r="S49" s="66"/>
      <c r="T49" s="66"/>
      <c r="U49" s="13"/>
      <c r="V49" s="24"/>
      <c r="W49" s="36"/>
      <c r="X49" s="31"/>
      <c r="Y49" s="137" t="str">
        <f>IF(X49="","",VLOOKUP(X49,'R4'!$C$6:$S$55,2,FALSE))</f>
        <v/>
      </c>
      <c r="Z49" s="138" t="str">
        <f>IF(X49="","",VLOOKUP(X49,'R4'!$C$6:$S$55,3,FALSE))</f>
        <v/>
      </c>
      <c r="AA49" s="87" t="str">
        <f>IF(X49="","",VLOOKUP(X49,'R4'!$C$6:$S$55,16,FALSE))</f>
        <v/>
      </c>
      <c r="AB49" s="88" t="str">
        <f>IF(X49="","",VLOOKUP(X49,'R4'!$C$6:$S$55,17,FALSE))</f>
        <v/>
      </c>
      <c r="AC49" s="98" t="str">
        <f>IF(AD49="","",VLOOKUP(AD49,DATOS!$D$4:$E$7,2,FALSE))</f>
        <v/>
      </c>
      <c r="AD49" s="97" t="str">
        <f t="shared" si="1"/>
        <v/>
      </c>
      <c r="AE49" s="98" t="str">
        <f>IF(AF49="","",VLOOKUP(AF49,DATOS!$D$11:$E$14,2,FALSE))</f>
        <v/>
      </c>
      <c r="AF49" s="97" t="str">
        <f t="shared" si="2"/>
        <v/>
      </c>
      <c r="AG49" s="181" t="str">
        <f t="shared" si="3"/>
        <v/>
      </c>
      <c r="AH49" s="182" t="str">
        <f>IF(AG49="","",VLOOKUP(AG49,DATOS!$D$18:$E$27,2,FALSE))</f>
        <v/>
      </c>
      <c r="AI49" s="17"/>
      <c r="AJ49" s="27"/>
    </row>
    <row r="50" spans="2:36" ht="105" customHeight="1">
      <c r="B50" s="71"/>
      <c r="C50" s="96" t="str">
        <f>IF(B50="","",VLOOKUP(B50,'R3.Ident_Analis_Valor'!$G$8:$BB$52,3,FALSE))</f>
        <v/>
      </c>
      <c r="D50" s="97" t="str">
        <f>IF(B50="","",VLOOKUP(B50,'R3.Ident_Analis_Valor'!$G$8:$BB$52,42,FALSE))</f>
        <v/>
      </c>
      <c r="E50" s="97" t="str">
        <f>IF(B50="","",VLOOKUP(B50,'R3.Ident_Analis_Valor'!$G$8:$BB$52,43,FALSE))</f>
        <v/>
      </c>
      <c r="F50" s="97" t="str">
        <f>IF(B50="","",VLOOKUP(B50,'R3.Ident_Analis_Valor'!$G$8:$BB$52,44,FALSE))</f>
        <v/>
      </c>
      <c r="G50" s="97" t="str">
        <f>IF(B50="","",VLOOKUP(B50,'R3.Ident_Analis_Valor'!$G$8:$BB$52,45,FALSE))</f>
        <v/>
      </c>
      <c r="H50" s="98" t="str">
        <f>IF(B50="","",VLOOKUP(B50,'R3.Ident_Analis_Valor'!$G$8:$BB$52,46,FALSE))</f>
        <v/>
      </c>
      <c r="I50" s="180" t="str">
        <f>IF(B50="","",VLOOKUP(B50,'R3.Ident_Analis_Valor'!$G$8:$BB$52,47,FALSE))</f>
        <v/>
      </c>
      <c r="J50" s="21"/>
      <c r="K50" s="80"/>
      <c r="L50" s="14"/>
      <c r="M50" s="14"/>
      <c r="N50" s="15"/>
      <c r="O50" s="15"/>
      <c r="P50" s="15"/>
      <c r="Q50" s="30"/>
      <c r="R50" s="22"/>
      <c r="S50" s="66"/>
      <c r="T50" s="66"/>
      <c r="U50" s="13"/>
      <c r="V50" s="24"/>
      <c r="W50" s="36"/>
      <c r="X50" s="31"/>
      <c r="Y50" s="137" t="str">
        <f>IF(X50="","",VLOOKUP(X50,'R4'!$C$6:$S$55,2,FALSE))</f>
        <v/>
      </c>
      <c r="Z50" s="138" t="str">
        <f>IF(X50="","",VLOOKUP(X50,'R4'!$C$6:$S$55,3,FALSE))</f>
        <v/>
      </c>
      <c r="AA50" s="87" t="str">
        <f>IF(X50="","",VLOOKUP(X50,'R4'!$C$6:$S$55,16,FALSE))</f>
        <v/>
      </c>
      <c r="AB50" s="88" t="str">
        <f>IF(X50="","",VLOOKUP(X50,'R4'!$C$6:$S$55,17,FALSE))</f>
        <v/>
      </c>
      <c r="AC50" s="98" t="str">
        <f>IF(AD50="","",VLOOKUP(AD50,DATOS!$D$4:$E$7,2,FALSE))</f>
        <v/>
      </c>
      <c r="AD50" s="97" t="str">
        <f t="shared" si="1"/>
        <v/>
      </c>
      <c r="AE50" s="98" t="str">
        <f>IF(AF50="","",VLOOKUP(AF50,DATOS!$D$11:$E$14,2,FALSE))</f>
        <v/>
      </c>
      <c r="AF50" s="97" t="str">
        <f t="shared" si="2"/>
        <v/>
      </c>
      <c r="AG50" s="181" t="str">
        <f t="shared" si="3"/>
        <v/>
      </c>
      <c r="AH50" s="182" t="str">
        <f>IF(AG50="","",VLOOKUP(AG50,DATOS!$D$18:$E$27,2,FALSE))</f>
        <v/>
      </c>
      <c r="AI50" s="17"/>
      <c r="AJ50" s="27"/>
    </row>
    <row r="51" spans="2:36" ht="105" customHeight="1">
      <c r="B51" s="71"/>
      <c r="C51" s="96" t="str">
        <f>IF(B51="","",VLOOKUP(B51,'R3.Ident_Analis_Valor'!$G$8:$BB$52,3,FALSE))</f>
        <v/>
      </c>
      <c r="D51" s="97" t="str">
        <f>IF(B51="","",VLOOKUP(B51,'R3.Ident_Analis_Valor'!$G$8:$BB$52,42,FALSE))</f>
        <v/>
      </c>
      <c r="E51" s="97" t="str">
        <f>IF(B51="","",VLOOKUP(B51,'R3.Ident_Analis_Valor'!$G$8:$BB$52,43,FALSE))</f>
        <v/>
      </c>
      <c r="F51" s="97" t="str">
        <f>IF(B51="","",VLOOKUP(B51,'R3.Ident_Analis_Valor'!$G$8:$BB$52,44,FALSE))</f>
        <v/>
      </c>
      <c r="G51" s="97" t="str">
        <f>IF(B51="","",VLOOKUP(B51,'R3.Ident_Analis_Valor'!$G$8:$BB$52,45,FALSE))</f>
        <v/>
      </c>
      <c r="H51" s="98" t="str">
        <f>IF(B51="","",VLOOKUP(B51,'R3.Ident_Analis_Valor'!$G$8:$BB$52,46,FALSE))</f>
        <v/>
      </c>
      <c r="I51" s="180" t="str">
        <f>IF(B51="","",VLOOKUP(B51,'R3.Ident_Analis_Valor'!$G$8:$BB$52,47,FALSE))</f>
        <v/>
      </c>
      <c r="J51" s="21"/>
      <c r="K51" s="80"/>
      <c r="L51" s="14"/>
      <c r="M51" s="14"/>
      <c r="N51" s="15"/>
      <c r="O51" s="15"/>
      <c r="P51" s="15"/>
      <c r="Q51" s="30"/>
      <c r="R51" s="22"/>
      <c r="S51" s="66"/>
      <c r="T51" s="66"/>
      <c r="U51" s="13"/>
      <c r="V51" s="24"/>
      <c r="W51" s="36"/>
      <c r="X51" s="31"/>
      <c r="Y51" s="137" t="str">
        <f>IF(X51="","",VLOOKUP(X51,'R4'!$C$6:$S$55,2,FALSE))</f>
        <v/>
      </c>
      <c r="Z51" s="138" t="str">
        <f>IF(X51="","",VLOOKUP(X51,'R4'!$C$6:$S$55,3,FALSE))</f>
        <v/>
      </c>
      <c r="AA51" s="87" t="str">
        <f>IF(X51="","",VLOOKUP(X51,'R4'!$C$6:$S$55,16,FALSE))</f>
        <v/>
      </c>
      <c r="AB51" s="88" t="str">
        <f>IF(X51="","",VLOOKUP(X51,'R4'!$C$6:$S$55,17,FALSE))</f>
        <v/>
      </c>
      <c r="AC51" s="98" t="str">
        <f>IF(AD51="","",VLOOKUP(AD51,DATOS!$D$4:$E$7,2,FALSE))</f>
        <v/>
      </c>
      <c r="AD51" s="97" t="str">
        <f t="shared" si="1"/>
        <v/>
      </c>
      <c r="AE51" s="98" t="str">
        <f>IF(AF51="","",VLOOKUP(AF51,DATOS!$D$11:$E$14,2,FALSE))</f>
        <v/>
      </c>
      <c r="AF51" s="97" t="str">
        <f t="shared" si="2"/>
        <v/>
      </c>
      <c r="AG51" s="181" t="str">
        <f t="shared" si="3"/>
        <v/>
      </c>
      <c r="AH51" s="182" t="str">
        <f>IF(AG51="","",VLOOKUP(AG51,DATOS!$D$18:$E$27,2,FALSE))</f>
        <v/>
      </c>
      <c r="AI51" s="17"/>
      <c r="AJ51" s="27"/>
    </row>
    <row r="52" spans="2:36" ht="105" customHeight="1">
      <c r="B52" s="71"/>
      <c r="C52" s="96" t="str">
        <f>IF(B52="","",VLOOKUP(B52,'R3.Ident_Analis_Valor'!$G$8:$BB$52,3,FALSE))</f>
        <v/>
      </c>
      <c r="D52" s="97" t="str">
        <f>IF(B52="","",VLOOKUP(B52,'R3.Ident_Analis_Valor'!$G$8:$BB$52,42,FALSE))</f>
        <v/>
      </c>
      <c r="E52" s="97" t="str">
        <f>IF(B52="","",VLOOKUP(B52,'R3.Ident_Analis_Valor'!$G$8:$BB$52,43,FALSE))</f>
        <v/>
      </c>
      <c r="F52" s="97" t="str">
        <f>IF(B52="","",VLOOKUP(B52,'R3.Ident_Analis_Valor'!$G$8:$BB$52,44,FALSE))</f>
        <v/>
      </c>
      <c r="G52" s="97" t="str">
        <f>IF(B52="","",VLOOKUP(B52,'R3.Ident_Analis_Valor'!$G$8:$BB$52,45,FALSE))</f>
        <v/>
      </c>
      <c r="H52" s="98" t="str">
        <f>IF(B52="","",VLOOKUP(B52,'R3.Ident_Analis_Valor'!$G$8:$BB$52,46,FALSE))</f>
        <v/>
      </c>
      <c r="I52" s="180" t="str">
        <f>IF(B52="","",VLOOKUP(B52,'R3.Ident_Analis_Valor'!$G$8:$BB$52,47,FALSE))</f>
        <v/>
      </c>
      <c r="J52" s="21"/>
      <c r="K52" s="80"/>
      <c r="L52" s="14"/>
      <c r="M52" s="14"/>
      <c r="N52" s="15"/>
      <c r="O52" s="15"/>
      <c r="P52" s="15"/>
      <c r="Q52" s="30"/>
      <c r="R52" s="22"/>
      <c r="S52" s="66"/>
      <c r="T52" s="66"/>
      <c r="U52" s="13"/>
      <c r="V52" s="24"/>
      <c r="W52" s="36"/>
      <c r="X52" s="31"/>
      <c r="Y52" s="137" t="str">
        <f>IF(X52="","",VLOOKUP(X52,'R4'!$C$6:$S$55,2,FALSE))</f>
        <v/>
      </c>
      <c r="Z52" s="138" t="str">
        <f>IF(X52="","",VLOOKUP(X52,'R4'!$C$6:$S$55,3,FALSE))</f>
        <v/>
      </c>
      <c r="AA52" s="87" t="str">
        <f>IF(X52="","",VLOOKUP(X52,'R4'!$C$6:$S$55,16,FALSE))</f>
        <v/>
      </c>
      <c r="AB52" s="88" t="str">
        <f>IF(X52="","",VLOOKUP(X52,'R4'!$C$6:$S$55,17,FALSE))</f>
        <v/>
      </c>
      <c r="AC52" s="98" t="str">
        <f>IF(AD52="","",VLOOKUP(AD52,DATOS!$D$4:$E$7,2,FALSE))</f>
        <v/>
      </c>
      <c r="AD52" s="97" t="str">
        <f t="shared" si="1"/>
        <v/>
      </c>
      <c r="AE52" s="98" t="str">
        <f>IF(AF52="","",VLOOKUP(AF52,DATOS!$D$11:$E$14,2,FALSE))</f>
        <v/>
      </c>
      <c r="AF52" s="97" t="str">
        <f t="shared" si="2"/>
        <v/>
      </c>
      <c r="AG52" s="181" t="str">
        <f t="shared" si="3"/>
        <v/>
      </c>
      <c r="AH52" s="182" t="str">
        <f>IF(AG52="","",VLOOKUP(AG52,DATOS!$D$18:$E$27,2,FALSE))</f>
        <v/>
      </c>
      <c r="AI52" s="17"/>
      <c r="AJ52" s="27"/>
    </row>
  </sheetData>
  <dataConsolidate/>
  <mergeCells count="19">
    <mergeCell ref="X6:Z6"/>
    <mergeCell ref="AA6:AA7"/>
    <mergeCell ref="AB6:AB7"/>
    <mergeCell ref="AI5:AJ5"/>
    <mergeCell ref="B2:AJ2"/>
    <mergeCell ref="O6:Q6"/>
    <mergeCell ref="R5:AH5"/>
    <mergeCell ref="J5:Q5"/>
    <mergeCell ref="J6:J7"/>
    <mergeCell ref="B3:AJ3"/>
    <mergeCell ref="K6:K7"/>
    <mergeCell ref="L6:M6"/>
    <mergeCell ref="V6:W6"/>
    <mergeCell ref="AI6:AJ6"/>
    <mergeCell ref="AC6:AH6"/>
    <mergeCell ref="B5:I6"/>
    <mergeCell ref="R6:R7"/>
    <mergeCell ref="S6:U6"/>
    <mergeCell ref="N6:N7"/>
  </mergeCells>
  <conditionalFormatting sqref="V8:W52">
    <cfRule type="containsText" dxfId="73" priority="363" operator="containsText" text="ADMISIBLE">
      <formula>NOT(ISERROR(SEARCH("ADMISIBLE",#REF!)))</formula>
    </cfRule>
    <cfRule type="containsText" dxfId="72" priority="364" operator="containsText" text="TOLERABLE">
      <formula>NOT(ISERROR(SEARCH("TOLERABLE",#REF!)))</formula>
    </cfRule>
    <cfRule type="containsText" dxfId="71" priority="365" operator="containsText" text="MODERADO">
      <formula>NOT(ISERROR(SEARCH("MODERADO",#REF!)))</formula>
    </cfRule>
    <cfRule type="containsText" dxfId="70" priority="366" operator="containsText" text="IMPORTANTE">
      <formula>NOT(ISERROR(SEARCH("IMPORTANTE",#REF!)))</formula>
    </cfRule>
    <cfRule type="containsText" dxfId="69" priority="367" operator="containsText" text="CRÍTICO">
      <formula>NOT(ISERROR(SEARCH("CRÍTICO",#REF!)))</formula>
    </cfRule>
  </conditionalFormatting>
  <conditionalFormatting sqref="H8:H52">
    <cfRule type="containsText" dxfId="68" priority="112" operator="containsText" text="CRITICO">
      <formula>NOT(ISERROR(SEARCH("CRITICO",H8)))</formula>
    </cfRule>
    <cfRule type="containsText" dxfId="67" priority="113" operator="containsText" text="ADMISIBLE">
      <formula>NOT(ISERROR(SEARCH("ADMISIBLE",H8)))</formula>
    </cfRule>
    <cfRule type="containsText" dxfId="66" priority="114" operator="containsText" text="TOLERABLE">
      <formula>NOT(ISERROR(SEARCH("TOLERABLE",H8)))</formula>
    </cfRule>
    <cfRule type="containsText" dxfId="65" priority="115" operator="containsText" text="MODERADO">
      <formula>NOT(ISERROR(SEARCH("MODERADO",H8)))</formula>
    </cfRule>
    <cfRule type="containsText" dxfId="64" priority="116" operator="containsText" text="IMPORTANTE">
      <formula>NOT(ISERROR(SEARCH("IMPORTANTE",H8)))</formula>
    </cfRule>
    <cfRule type="containsText" dxfId="63" priority="117" operator="containsText" text="CRÍTICO">
      <formula>NOT(ISERROR(SEARCH("CRÍTICO",#REF!)))</formula>
    </cfRule>
  </conditionalFormatting>
  <conditionalFormatting sqref="P8">
    <cfRule type="containsText" dxfId="62" priority="107" operator="containsText" text="ADMISIBLE">
      <formula>NOT(ISERROR(SEARCH("ADMISIBLE",#REF!)))</formula>
    </cfRule>
    <cfRule type="containsText" dxfId="61" priority="108" operator="containsText" text="TOLERABLE">
      <formula>NOT(ISERROR(SEARCH("TOLERABLE",#REF!)))</formula>
    </cfRule>
    <cfRule type="containsText" dxfId="60" priority="109" operator="containsText" text="MODERADO">
      <formula>NOT(ISERROR(SEARCH("MODERADO",#REF!)))</formula>
    </cfRule>
    <cfRule type="containsText" dxfId="59" priority="110" operator="containsText" text="IMPORTANTE">
      <formula>NOT(ISERROR(SEARCH("IMPORTANTE",#REF!)))</formula>
    </cfRule>
    <cfRule type="containsText" dxfId="58" priority="111" operator="containsText" text="CRÍTICO">
      <formula>NOT(ISERROR(SEARCH("CRÍTICO",#REF!)))</formula>
    </cfRule>
  </conditionalFormatting>
  <conditionalFormatting sqref="O8 Q8 P10:Q52">
    <cfRule type="containsText" dxfId="57" priority="102" operator="containsText" text="ADMISIBLE">
      <formula>NOT(ISERROR(SEARCH("ADMISIBLE",#REF!)))</formula>
    </cfRule>
    <cfRule type="containsText" dxfId="56" priority="103" operator="containsText" text="TOLERABLE">
      <formula>NOT(ISERROR(SEARCH("TOLERABLE",#REF!)))</formula>
    </cfRule>
    <cfRule type="containsText" dxfId="55" priority="104" operator="containsText" text="MODERADO">
      <formula>NOT(ISERROR(SEARCH("MODERADO",#REF!)))</formula>
    </cfRule>
    <cfRule type="containsText" dxfId="54" priority="105" operator="containsText" text="IMPORTANTE">
      <formula>NOT(ISERROR(SEARCH("IMPORTANTE",#REF!)))</formula>
    </cfRule>
    <cfRule type="containsText" dxfId="53" priority="106" operator="containsText" text="CRÍTICO">
      <formula>NOT(ISERROR(SEARCH("CRÍTICO",#REF!)))</formula>
    </cfRule>
  </conditionalFormatting>
  <conditionalFormatting sqref="K8:N8">
    <cfRule type="expression" dxfId="52" priority="91">
      <formula>$J$8="ACEPTAR"</formula>
    </cfRule>
  </conditionalFormatting>
  <conditionalFormatting sqref="R8">
    <cfRule type="expression" dxfId="51" priority="83">
      <formula>#REF!="PENDIENTE"</formula>
    </cfRule>
    <cfRule type="expression" dxfId="50" priority="84">
      <formula>#REF!="EN PROCESO"</formula>
    </cfRule>
  </conditionalFormatting>
  <conditionalFormatting sqref="L9:M52">
    <cfRule type="expression" dxfId="49" priority="77">
      <formula>#REF!="ACEPTAR"</formula>
    </cfRule>
  </conditionalFormatting>
  <conditionalFormatting sqref="K9:K52">
    <cfRule type="expression" dxfId="48" priority="76">
      <formula>#REF!="ACEPTAR"</formula>
    </cfRule>
  </conditionalFormatting>
  <conditionalFormatting sqref="N10:N52">
    <cfRule type="expression" dxfId="47" priority="70">
      <formula>#REF!="ACEPTAR"</formula>
    </cfRule>
  </conditionalFormatting>
  <conditionalFormatting sqref="O10:O52">
    <cfRule type="containsText" dxfId="46" priority="65" operator="containsText" text="ADMISIBLE">
      <formula>NOT(ISERROR(SEARCH("ADMISIBLE",#REF!)))</formula>
    </cfRule>
    <cfRule type="containsText" dxfId="45" priority="66" operator="containsText" text="TOLERABLE">
      <formula>NOT(ISERROR(SEARCH("TOLERABLE",#REF!)))</formula>
    </cfRule>
    <cfRule type="containsText" dxfId="44" priority="67" operator="containsText" text="MODERADO">
      <formula>NOT(ISERROR(SEARCH("MODERADO",#REF!)))</formula>
    </cfRule>
    <cfRule type="containsText" dxfId="43" priority="68" operator="containsText" text="IMPORTANTE">
      <formula>NOT(ISERROR(SEARCH("IMPORTANTE",#REF!)))</formula>
    </cfRule>
    <cfRule type="containsText" dxfId="42" priority="69" operator="containsText" text="CRÍTICO">
      <formula>NOT(ISERROR(SEARCH("CRÍTICO",#REF!)))</formula>
    </cfRule>
  </conditionalFormatting>
  <conditionalFormatting sqref="R9:R52">
    <cfRule type="expression" dxfId="41" priority="52">
      <formula>#REF!="PENDIENTE"</formula>
    </cfRule>
    <cfRule type="expression" dxfId="40" priority="53">
      <formula>#REF!="EN PROCESO"</formula>
    </cfRule>
  </conditionalFormatting>
  <conditionalFormatting sqref="Z8:Z52">
    <cfRule type="expression" dxfId="39" priority="30">
      <formula>Y8="SIN CONTROLES"</formula>
    </cfRule>
  </conditionalFormatting>
  <conditionalFormatting sqref="AA8:AA52">
    <cfRule type="expression" dxfId="38" priority="29">
      <formula>Y8="SIN CONTROLES"</formula>
    </cfRule>
  </conditionalFormatting>
  <conditionalFormatting sqref="AB8:AB52">
    <cfRule type="expression" dxfId="37" priority="28">
      <formula>Y8="SIN CONTROLES"</formula>
    </cfRule>
  </conditionalFormatting>
  <conditionalFormatting sqref="I8:I52 AH8:AH52">
    <cfRule type="containsText" dxfId="36" priority="24" operator="containsText" text="RIESGO MUY ALTO">
      <formula>NOT(ISERROR(SEARCH("RIESGO MUY ALTO",I8)))</formula>
    </cfRule>
    <cfRule type="containsText" dxfId="35" priority="25" operator="containsText" text="RIESGO ALTO">
      <formula>NOT(ISERROR(SEARCH("RIESGO ALTO",I8)))</formula>
    </cfRule>
    <cfRule type="containsText" dxfId="34" priority="26" operator="containsText" text="RIESGO MEDIO">
      <formula>NOT(ISERROR(SEARCH("RIESGO MEDIO",I8)))</formula>
    </cfRule>
    <cfRule type="containsText" dxfId="33" priority="27" operator="containsText" text="RIESGO BAJO">
      <formula>NOT(ISERROR(SEARCH("RIESGO BAJO",I8)))</formula>
    </cfRule>
  </conditionalFormatting>
  <conditionalFormatting sqref="N9">
    <cfRule type="expression" dxfId="32" priority="11">
      <formula>#REF!="ACEPTAR"</formula>
    </cfRule>
  </conditionalFormatting>
  <conditionalFormatting sqref="P9">
    <cfRule type="containsText" dxfId="31" priority="6" operator="containsText" text="ADMISIBLE">
      <formula>NOT(ISERROR(SEARCH("ADMISIBLE",#REF!)))</formula>
    </cfRule>
    <cfRule type="containsText" dxfId="30" priority="7" operator="containsText" text="TOLERABLE">
      <formula>NOT(ISERROR(SEARCH("TOLERABLE",#REF!)))</formula>
    </cfRule>
    <cfRule type="containsText" dxfId="29" priority="8" operator="containsText" text="MODERADO">
      <formula>NOT(ISERROR(SEARCH("MODERADO",#REF!)))</formula>
    </cfRule>
    <cfRule type="containsText" dxfId="28" priority="9" operator="containsText" text="IMPORTANTE">
      <formula>NOT(ISERROR(SEARCH("IMPORTANTE",#REF!)))</formula>
    </cfRule>
    <cfRule type="containsText" dxfId="27" priority="10" operator="containsText" text="CRÍTICO">
      <formula>NOT(ISERROR(SEARCH("CRÍTICO",#REF!)))</formula>
    </cfRule>
  </conditionalFormatting>
  <conditionalFormatting sqref="O9 Q9">
    <cfRule type="containsText" dxfId="26" priority="1" operator="containsText" text="ADMISIBLE">
      <formula>NOT(ISERROR(SEARCH("ADMISIBLE",#REF!)))</formula>
    </cfRule>
    <cfRule type="containsText" dxfId="25" priority="2" operator="containsText" text="TOLERABLE">
      <formula>NOT(ISERROR(SEARCH("TOLERABLE",#REF!)))</formula>
    </cfRule>
    <cfRule type="containsText" dxfId="24" priority="3" operator="containsText" text="MODERADO">
      <formula>NOT(ISERROR(SEARCH("MODERADO",#REF!)))</formula>
    </cfRule>
    <cfRule type="containsText" dxfId="23" priority="4" operator="containsText" text="IMPORTANTE">
      <formula>NOT(ISERROR(SEARCH("IMPORTANTE",#REF!)))</formula>
    </cfRule>
    <cfRule type="containsText" dxfId="22" priority="5" operator="containsText" text="CRÍTICO">
      <formula>NOT(ISERROR(SEARCH("CRÍTICO",#REF!)))</formula>
    </cfRule>
  </conditionalFormatting>
  <dataValidations count="3">
    <dataValidation type="list" allowBlank="1" showInputMessage="1" showErrorMessage="1" sqref="AI8:AI52" xr:uid="{00000000-0002-0000-0500-000000000000}">
      <formula1>"MITIGADO,NO MITIGADO"</formula1>
    </dataValidation>
    <dataValidation type="list" allowBlank="1" showInputMessage="1" showErrorMessage="1" sqref="W8:W52" xr:uid="{00000000-0002-0000-0500-000001000000}">
      <formula1>"EN PROCESO DE IMPLEMENTACION,EFECTIVO,PARCIALMENTE EFECTIVO,NO EFECTIVO"</formula1>
    </dataValidation>
    <dataValidation type="list" allowBlank="1" showInputMessage="1" showErrorMessage="1" sqref="J8:J52" xr:uid="{00000000-0002-0000-0500-000002000000}">
      <formula1>IF(I8="RIESGO BAJO",ADMISIBLE,MODERADO)</formula1>
    </dataValidation>
  </dataValidations>
  <printOptions horizontalCentered="1"/>
  <pageMargins left="0" right="0" top="0.74803149606299213" bottom="0.74803149606299213" header="0.31496062992125984" footer="0.31496062992125984"/>
  <pageSetup paperSize="9" scale="10" fitToWidth="3"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DATOS!$I$4:$I$9</xm:f>
          </x14:formula1>
          <xm:sqref>U8:U52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B1:S55"/>
  <sheetViews>
    <sheetView showGridLines="0" workbookViewId="0">
      <pane ySplit="5" topLeftCell="A6" activePane="bottomLeft" state="frozen"/>
      <selection activeCell="C10" sqref="C10"/>
      <selection pane="bottomLeft" activeCell="C7" sqref="C7"/>
    </sheetView>
  </sheetViews>
  <sheetFormatPr baseColWidth="10" defaultRowHeight="15"/>
  <cols>
    <col min="1" max="1" width="2.28515625" customWidth="1"/>
    <col min="2" max="2" width="5.7109375" customWidth="1"/>
    <col min="3" max="3" width="14.42578125" bestFit="1" customWidth="1"/>
    <col min="4" max="4" width="11.85546875" customWidth="1"/>
    <col min="5" max="5" width="31.28515625" customWidth="1"/>
    <col min="6" max="6" width="14.28515625" customWidth="1"/>
    <col min="7" max="7" width="7.140625" customWidth="1"/>
    <col min="8" max="8" width="14.28515625" customWidth="1"/>
    <col min="9" max="9" width="7.140625" customWidth="1"/>
    <col min="10" max="10" width="14.28515625" customWidth="1"/>
    <col min="11" max="11" width="7.140625" customWidth="1"/>
    <col min="12" max="12" width="14.28515625" customWidth="1"/>
    <col min="13" max="13" width="7.140625" customWidth="1"/>
    <col min="14" max="14" width="14.28515625" customWidth="1"/>
    <col min="15" max="15" width="7.140625" customWidth="1"/>
    <col min="16" max="16" width="14.28515625" customWidth="1"/>
    <col min="17" max="17" width="7.140625" customWidth="1"/>
    <col min="18" max="18" width="12" bestFit="1" customWidth="1"/>
    <col min="19" max="19" width="18.28515625" customWidth="1"/>
  </cols>
  <sheetData>
    <row r="1" spans="2:19" ht="7.5" customHeight="1">
      <c r="B1" s="54"/>
      <c r="C1" s="54"/>
      <c r="D1" s="54"/>
      <c r="E1" s="54"/>
      <c r="F1" s="54"/>
      <c r="G1" s="54"/>
      <c r="H1" s="54"/>
      <c r="I1" s="54"/>
      <c r="J1" s="54"/>
      <c r="K1" s="54"/>
      <c r="L1" s="54"/>
      <c r="M1" s="54"/>
      <c r="N1" s="54"/>
      <c r="O1" s="54"/>
      <c r="P1" s="54"/>
      <c r="Q1" s="54"/>
      <c r="R1" s="54"/>
      <c r="S1" s="54"/>
    </row>
    <row r="2" spans="2:19" ht="28.5" customHeight="1">
      <c r="B2" s="419" t="s">
        <v>492</v>
      </c>
      <c r="C2" s="419"/>
      <c r="D2" s="419"/>
      <c r="E2" s="419"/>
      <c r="F2" s="419"/>
      <c r="G2" s="419"/>
      <c r="H2" s="419"/>
      <c r="I2" s="419"/>
      <c r="J2" s="419"/>
      <c r="K2" s="419"/>
      <c r="L2" s="419"/>
      <c r="M2" s="419"/>
      <c r="N2" s="419"/>
      <c r="O2" s="419"/>
      <c r="P2" s="419"/>
      <c r="Q2" s="419"/>
      <c r="R2" s="419"/>
      <c r="S2" s="419"/>
    </row>
    <row r="3" spans="2:19" ht="7.5" customHeight="1">
      <c r="B3" s="154"/>
      <c r="C3" s="54"/>
      <c r="D3" s="54"/>
      <c r="E3" s="54"/>
      <c r="F3" s="54"/>
      <c r="G3" s="54"/>
      <c r="H3" s="54"/>
      <c r="I3" s="54"/>
      <c r="J3" s="54"/>
      <c r="K3" s="54"/>
      <c r="L3" s="54"/>
      <c r="M3" s="54"/>
      <c r="N3" s="54"/>
      <c r="O3" s="54"/>
      <c r="P3" s="54"/>
      <c r="Q3" s="54"/>
      <c r="R3" s="54"/>
      <c r="S3" s="54"/>
    </row>
    <row r="4" spans="2:19" ht="17.25" customHeight="1">
      <c r="B4" s="421" t="s">
        <v>247</v>
      </c>
      <c r="C4" s="423" t="s">
        <v>677</v>
      </c>
      <c r="D4" s="423" t="s">
        <v>470</v>
      </c>
      <c r="E4" s="423"/>
      <c r="F4" s="423" t="s">
        <v>672</v>
      </c>
      <c r="G4" s="423"/>
      <c r="H4" s="423"/>
      <c r="I4" s="423"/>
      <c r="J4" s="423"/>
      <c r="K4" s="423"/>
      <c r="L4" s="423"/>
      <c r="M4" s="423"/>
      <c r="N4" s="423"/>
      <c r="O4" s="423"/>
      <c r="P4" s="423"/>
      <c r="Q4" s="423"/>
      <c r="R4" s="423" t="s">
        <v>163</v>
      </c>
      <c r="S4" s="425" t="s">
        <v>591</v>
      </c>
    </row>
    <row r="5" spans="2:19" ht="50.25" customHeight="1">
      <c r="B5" s="422"/>
      <c r="C5" s="424"/>
      <c r="D5" s="163" t="s">
        <v>585</v>
      </c>
      <c r="E5" s="163" t="s">
        <v>595</v>
      </c>
      <c r="F5" s="420" t="s">
        <v>78</v>
      </c>
      <c r="G5" s="420"/>
      <c r="H5" s="420" t="s">
        <v>79</v>
      </c>
      <c r="I5" s="420"/>
      <c r="J5" s="420" t="s">
        <v>80</v>
      </c>
      <c r="K5" s="420"/>
      <c r="L5" s="420" t="s">
        <v>23</v>
      </c>
      <c r="M5" s="420"/>
      <c r="N5" s="420" t="s">
        <v>24</v>
      </c>
      <c r="O5" s="420"/>
      <c r="P5" s="420" t="s">
        <v>25</v>
      </c>
      <c r="Q5" s="420"/>
      <c r="R5" s="424"/>
      <c r="S5" s="426"/>
    </row>
    <row r="6" spans="2:19" ht="123.75">
      <c r="B6" s="129">
        <v>1</v>
      </c>
      <c r="C6" s="128" t="s">
        <v>681</v>
      </c>
      <c r="D6" s="32" t="s">
        <v>14</v>
      </c>
      <c r="E6" s="32" t="s">
        <v>82</v>
      </c>
      <c r="F6" s="73" t="s">
        <v>12</v>
      </c>
      <c r="G6" s="130">
        <f>IF(OR(F6="",D6="SIN CONTROLES"),"",IF(F6="SI",20,0))</f>
        <v>0</v>
      </c>
      <c r="H6" s="73" t="s">
        <v>11</v>
      </c>
      <c r="I6" s="130">
        <f>IF(OR(H6="",D6="SIN CONTROLES"),"",IF(H6="SI",10,0))</f>
        <v>10</v>
      </c>
      <c r="J6" s="73" t="s">
        <v>368</v>
      </c>
      <c r="K6" s="130">
        <f>IF(OR(J6="",D6="SIN CONTROLES"),"",IF(J6="AUTOMATICO",15,IF(J6="SEMIAUTOMATICO",10,IF(J6="MANUAL",5,0))))</f>
        <v>10</v>
      </c>
      <c r="L6" s="73" t="s">
        <v>11</v>
      </c>
      <c r="M6" s="130">
        <f>IF(OR(L6="",D6="SIN CONTROLES"),"",IF(L6="SI",10,0))</f>
        <v>10</v>
      </c>
      <c r="N6" s="73" t="s">
        <v>11</v>
      </c>
      <c r="O6" s="130">
        <f>IF(OR(N6="",D6="SIN CONTROLES"),"",IF(N6="SI",25,0))</f>
        <v>25</v>
      </c>
      <c r="P6" s="73" t="s">
        <v>12</v>
      </c>
      <c r="Q6" s="130">
        <f>IF(OR(P6="",D6="SIN CONTROLES"),"",IF(P6="SI",20,0))</f>
        <v>0</v>
      </c>
      <c r="R6" s="131">
        <f>IF(OR(COUNTBLANK(F6:Q6)&gt;0,D6="SIN CONTROLES"),"",G6+I6+K6+M6+O6+Q6)</f>
        <v>55</v>
      </c>
      <c r="S6" s="132" t="str">
        <f>IF(R6="","",IF(R6&lt;70,"NO EFECTIVO",IF(R6&lt;90,"PARCIALMENTE EFECTIVO","EFECTIVO")))</f>
        <v>NO EFECTIVO</v>
      </c>
    </row>
    <row r="7" spans="2:19" ht="105" customHeight="1">
      <c r="B7" s="129">
        <v>2</v>
      </c>
      <c r="C7" s="31"/>
      <c r="D7" s="32" t="s">
        <v>65</v>
      </c>
      <c r="E7" s="32" t="s">
        <v>311</v>
      </c>
      <c r="F7" s="73" t="s">
        <v>11</v>
      </c>
      <c r="G7" s="130" t="str">
        <f t="shared" ref="G7:G55" si="0">IF(OR(F7="",D7="SIN CONTROLES"),"",IF(F7="SI",20,0))</f>
        <v/>
      </c>
      <c r="H7" s="73" t="s">
        <v>12</v>
      </c>
      <c r="I7" s="130" t="str">
        <f t="shared" ref="I7:I55" si="1">IF(OR(H7="",D7="SIN CONTROLES"),"",IF(H7="SI",10,0))</f>
        <v/>
      </c>
      <c r="J7" s="73" t="s">
        <v>369</v>
      </c>
      <c r="K7" s="130" t="str">
        <f t="shared" ref="K7:K55" si="2">IF(OR(J7="",D7="SIN CONTROLES"),"",IF(J7="AUTOMATICO",15,IF(J7="SEMIAUTOMATICO",10,IF(J7="MANUAL",5,0))))</f>
        <v/>
      </c>
      <c r="L7" s="73" t="s">
        <v>11</v>
      </c>
      <c r="M7" s="130" t="str">
        <f t="shared" ref="M7:M55" si="3">IF(OR(L7="",D7="SIN CONTROLES"),"",IF(L7="SI",10,0))</f>
        <v/>
      </c>
      <c r="N7" s="73" t="s">
        <v>11</v>
      </c>
      <c r="O7" s="130" t="str">
        <f t="shared" ref="O7:O55" si="4">IF(OR(N7="",D7="SIN CONTROLES"),"",IF(N7="SI",25,0))</f>
        <v/>
      </c>
      <c r="P7" s="73" t="s">
        <v>11</v>
      </c>
      <c r="Q7" s="130" t="str">
        <f t="shared" ref="Q7:Q55" si="5">IF(OR(P7="",D7="SIN CONTROLES"),"",IF(P7="SI",20,0))</f>
        <v/>
      </c>
      <c r="R7" s="131" t="str">
        <f t="shared" ref="R7:R55" si="6">IF(OR(COUNTBLANK(F7:Q7)&gt;0,D7="SIN CONTROLES"),"",G7+I7+K7+M7+O7+Q7)</f>
        <v/>
      </c>
      <c r="S7" s="132" t="str">
        <f t="shared" ref="S7:S55" si="7">IF(R7="","",IF(R7&lt;70,"NO EFECTIVO",IF(R7&lt;90,"PARCIALMENTE EFECTIVO","EFECTIVO")))</f>
        <v/>
      </c>
    </row>
    <row r="8" spans="2:19" ht="105" customHeight="1">
      <c r="B8" s="129">
        <v>3</v>
      </c>
      <c r="C8" s="31"/>
      <c r="D8" s="32"/>
      <c r="E8" s="32"/>
      <c r="F8" s="73"/>
      <c r="G8" s="130" t="str">
        <f t="shared" si="0"/>
        <v/>
      </c>
      <c r="H8" s="73" t="s">
        <v>12</v>
      </c>
      <c r="I8" s="130">
        <f t="shared" si="1"/>
        <v>0</v>
      </c>
      <c r="J8" s="73" t="s">
        <v>310</v>
      </c>
      <c r="K8" s="130">
        <f t="shared" si="2"/>
        <v>5</v>
      </c>
      <c r="L8" s="73" t="s">
        <v>11</v>
      </c>
      <c r="M8" s="130">
        <f t="shared" si="3"/>
        <v>10</v>
      </c>
      <c r="N8" s="73" t="s">
        <v>11</v>
      </c>
      <c r="O8" s="130">
        <f t="shared" si="4"/>
        <v>25</v>
      </c>
      <c r="P8" s="73" t="s">
        <v>12</v>
      </c>
      <c r="Q8" s="130">
        <f t="shared" si="5"/>
        <v>0</v>
      </c>
      <c r="R8" s="131" t="str">
        <f t="shared" si="6"/>
        <v/>
      </c>
      <c r="S8" s="132" t="str">
        <f t="shared" si="7"/>
        <v/>
      </c>
    </row>
    <row r="9" spans="2:19" ht="105" customHeight="1">
      <c r="B9" s="129">
        <v>4</v>
      </c>
      <c r="C9" s="31"/>
      <c r="D9" s="32"/>
      <c r="E9" s="32"/>
      <c r="F9" s="73"/>
      <c r="G9" s="130" t="str">
        <f t="shared" si="0"/>
        <v/>
      </c>
      <c r="H9" s="73" t="s">
        <v>11</v>
      </c>
      <c r="I9" s="130">
        <f t="shared" si="1"/>
        <v>10</v>
      </c>
      <c r="J9" s="73" t="s">
        <v>368</v>
      </c>
      <c r="K9" s="130">
        <f t="shared" si="2"/>
        <v>10</v>
      </c>
      <c r="L9" s="73" t="s">
        <v>11</v>
      </c>
      <c r="M9" s="130">
        <f t="shared" si="3"/>
        <v>10</v>
      </c>
      <c r="N9" s="73" t="s">
        <v>11</v>
      </c>
      <c r="O9" s="130">
        <f t="shared" si="4"/>
        <v>25</v>
      </c>
      <c r="P9" s="73" t="s">
        <v>11</v>
      </c>
      <c r="Q9" s="130">
        <f t="shared" si="5"/>
        <v>20</v>
      </c>
      <c r="R9" s="131" t="str">
        <f t="shared" si="6"/>
        <v/>
      </c>
      <c r="S9" s="132" t="str">
        <f t="shared" si="7"/>
        <v/>
      </c>
    </row>
    <row r="10" spans="2:19" ht="105" customHeight="1">
      <c r="B10" s="129">
        <v>5</v>
      </c>
      <c r="C10" s="31"/>
      <c r="D10" s="32"/>
      <c r="E10" s="32"/>
      <c r="F10" s="73"/>
      <c r="G10" s="130" t="str">
        <f t="shared" si="0"/>
        <v/>
      </c>
      <c r="H10" s="73" t="s">
        <v>11</v>
      </c>
      <c r="I10" s="130">
        <f t="shared" si="1"/>
        <v>10</v>
      </c>
      <c r="J10" s="73" t="s">
        <v>369</v>
      </c>
      <c r="K10" s="130">
        <f t="shared" si="2"/>
        <v>15</v>
      </c>
      <c r="L10" s="73" t="s">
        <v>11</v>
      </c>
      <c r="M10" s="130">
        <f t="shared" si="3"/>
        <v>10</v>
      </c>
      <c r="N10" s="73" t="s">
        <v>11</v>
      </c>
      <c r="O10" s="130">
        <f t="shared" si="4"/>
        <v>25</v>
      </c>
      <c r="P10" s="73" t="s">
        <v>11</v>
      </c>
      <c r="Q10" s="130">
        <f t="shared" si="5"/>
        <v>20</v>
      </c>
      <c r="R10" s="131" t="str">
        <f t="shared" si="6"/>
        <v/>
      </c>
      <c r="S10" s="132" t="str">
        <f t="shared" si="7"/>
        <v/>
      </c>
    </row>
    <row r="11" spans="2:19" ht="105" customHeight="1">
      <c r="B11" s="129">
        <v>6</v>
      </c>
      <c r="C11" s="31"/>
      <c r="D11" s="32"/>
      <c r="E11" s="32"/>
      <c r="F11" s="73"/>
      <c r="G11" s="130" t="str">
        <f t="shared" si="0"/>
        <v/>
      </c>
      <c r="H11" s="73" t="s">
        <v>11</v>
      </c>
      <c r="I11" s="130">
        <f t="shared" si="1"/>
        <v>10</v>
      </c>
      <c r="J11" s="73" t="s">
        <v>368</v>
      </c>
      <c r="K11" s="130">
        <f t="shared" si="2"/>
        <v>10</v>
      </c>
      <c r="L11" s="73" t="s">
        <v>11</v>
      </c>
      <c r="M11" s="130">
        <f t="shared" si="3"/>
        <v>10</v>
      </c>
      <c r="N11" s="73" t="s">
        <v>12</v>
      </c>
      <c r="O11" s="130">
        <f t="shared" si="4"/>
        <v>0</v>
      </c>
      <c r="P11" s="73" t="s">
        <v>12</v>
      </c>
      <c r="Q11" s="130">
        <f t="shared" si="5"/>
        <v>0</v>
      </c>
      <c r="R11" s="131" t="str">
        <f t="shared" si="6"/>
        <v/>
      </c>
      <c r="S11" s="132" t="str">
        <f t="shared" si="7"/>
        <v/>
      </c>
    </row>
    <row r="12" spans="2:19" ht="105" customHeight="1">
      <c r="B12" s="129">
        <v>7</v>
      </c>
      <c r="C12" s="31"/>
      <c r="D12" s="32"/>
      <c r="E12" s="167"/>
      <c r="F12" s="73"/>
      <c r="G12" s="130" t="str">
        <f t="shared" si="0"/>
        <v/>
      </c>
      <c r="H12" s="73"/>
      <c r="I12" s="130" t="str">
        <f t="shared" si="1"/>
        <v/>
      </c>
      <c r="J12" s="73"/>
      <c r="K12" s="130" t="str">
        <f t="shared" si="2"/>
        <v/>
      </c>
      <c r="L12" s="73"/>
      <c r="M12" s="130" t="str">
        <f t="shared" si="3"/>
        <v/>
      </c>
      <c r="N12" s="73"/>
      <c r="O12" s="130" t="str">
        <f t="shared" si="4"/>
        <v/>
      </c>
      <c r="P12" s="73"/>
      <c r="Q12" s="130" t="str">
        <f t="shared" si="5"/>
        <v/>
      </c>
      <c r="R12" s="131" t="str">
        <f t="shared" si="6"/>
        <v/>
      </c>
      <c r="S12" s="132" t="str">
        <f t="shared" si="7"/>
        <v/>
      </c>
    </row>
    <row r="13" spans="2:19" ht="105" customHeight="1">
      <c r="B13" s="129"/>
      <c r="C13" s="31"/>
      <c r="D13" s="32"/>
      <c r="E13" s="32"/>
      <c r="F13" s="73"/>
      <c r="G13" s="130" t="str">
        <f t="shared" si="0"/>
        <v/>
      </c>
      <c r="H13" s="73"/>
      <c r="I13" s="130" t="str">
        <f t="shared" si="1"/>
        <v/>
      </c>
      <c r="J13" s="73"/>
      <c r="K13" s="130" t="str">
        <f t="shared" si="2"/>
        <v/>
      </c>
      <c r="L13" s="73"/>
      <c r="M13" s="130" t="str">
        <f t="shared" si="3"/>
        <v/>
      </c>
      <c r="N13" s="73"/>
      <c r="O13" s="130" t="str">
        <f t="shared" si="4"/>
        <v/>
      </c>
      <c r="P13" s="73"/>
      <c r="Q13" s="130" t="str">
        <f t="shared" si="5"/>
        <v/>
      </c>
      <c r="R13" s="131" t="str">
        <f t="shared" si="6"/>
        <v/>
      </c>
      <c r="S13" s="132" t="str">
        <f t="shared" si="7"/>
        <v/>
      </c>
    </row>
    <row r="14" spans="2:19" ht="105" customHeight="1">
      <c r="B14" s="129">
        <v>9</v>
      </c>
      <c r="C14" s="32"/>
      <c r="D14" s="32"/>
      <c r="E14" s="32"/>
      <c r="F14" s="73"/>
      <c r="G14" s="130" t="str">
        <f t="shared" si="0"/>
        <v/>
      </c>
      <c r="H14" s="73"/>
      <c r="I14" s="130" t="str">
        <f t="shared" si="1"/>
        <v/>
      </c>
      <c r="J14" s="73"/>
      <c r="K14" s="130" t="str">
        <f t="shared" si="2"/>
        <v/>
      </c>
      <c r="L14" s="73"/>
      <c r="M14" s="130" t="str">
        <f t="shared" si="3"/>
        <v/>
      </c>
      <c r="N14" s="73"/>
      <c r="O14" s="130" t="str">
        <f t="shared" si="4"/>
        <v/>
      </c>
      <c r="P14" s="73"/>
      <c r="Q14" s="130" t="str">
        <f t="shared" si="5"/>
        <v/>
      </c>
      <c r="R14" s="131" t="str">
        <f t="shared" si="6"/>
        <v/>
      </c>
      <c r="S14" s="132" t="str">
        <f t="shared" si="7"/>
        <v/>
      </c>
    </row>
    <row r="15" spans="2:19" ht="105" customHeight="1">
      <c r="B15" s="129">
        <v>10</v>
      </c>
      <c r="C15" s="32"/>
      <c r="D15" s="32"/>
      <c r="E15" s="32"/>
      <c r="F15" s="73"/>
      <c r="G15" s="130" t="str">
        <f t="shared" si="0"/>
        <v/>
      </c>
      <c r="H15" s="73"/>
      <c r="I15" s="130" t="str">
        <f t="shared" si="1"/>
        <v/>
      </c>
      <c r="J15" s="73"/>
      <c r="K15" s="130" t="str">
        <f t="shared" si="2"/>
        <v/>
      </c>
      <c r="L15" s="73"/>
      <c r="M15" s="130" t="str">
        <f t="shared" si="3"/>
        <v/>
      </c>
      <c r="N15" s="73"/>
      <c r="O15" s="130" t="str">
        <f t="shared" si="4"/>
        <v/>
      </c>
      <c r="P15" s="73"/>
      <c r="Q15" s="130" t="str">
        <f t="shared" si="5"/>
        <v/>
      </c>
      <c r="R15" s="131" t="str">
        <f t="shared" si="6"/>
        <v/>
      </c>
      <c r="S15" s="132" t="str">
        <f t="shared" si="7"/>
        <v/>
      </c>
    </row>
    <row r="16" spans="2:19" ht="105" customHeight="1">
      <c r="B16" s="129">
        <v>11</v>
      </c>
      <c r="C16" s="31"/>
      <c r="D16" s="32"/>
      <c r="E16" s="32"/>
      <c r="F16" s="73"/>
      <c r="G16" s="130" t="str">
        <f t="shared" si="0"/>
        <v/>
      </c>
      <c r="H16" s="73"/>
      <c r="I16" s="130" t="str">
        <f t="shared" si="1"/>
        <v/>
      </c>
      <c r="J16" s="73"/>
      <c r="K16" s="130" t="str">
        <f t="shared" si="2"/>
        <v/>
      </c>
      <c r="L16" s="73"/>
      <c r="M16" s="130" t="str">
        <f t="shared" si="3"/>
        <v/>
      </c>
      <c r="N16" s="73"/>
      <c r="O16" s="130" t="str">
        <f t="shared" si="4"/>
        <v/>
      </c>
      <c r="P16" s="73"/>
      <c r="Q16" s="130" t="str">
        <f t="shared" si="5"/>
        <v/>
      </c>
      <c r="R16" s="131" t="str">
        <f t="shared" si="6"/>
        <v/>
      </c>
      <c r="S16" s="132" t="str">
        <f t="shared" si="7"/>
        <v/>
      </c>
    </row>
    <row r="17" spans="2:19" ht="105" customHeight="1">
      <c r="B17" s="129">
        <v>12</v>
      </c>
      <c r="C17" s="32"/>
      <c r="D17" s="32"/>
      <c r="E17" s="32"/>
      <c r="F17" s="73"/>
      <c r="G17" s="130" t="str">
        <f t="shared" si="0"/>
        <v/>
      </c>
      <c r="H17" s="73"/>
      <c r="I17" s="130" t="str">
        <f t="shared" si="1"/>
        <v/>
      </c>
      <c r="J17" s="73"/>
      <c r="K17" s="130" t="str">
        <f t="shared" si="2"/>
        <v/>
      </c>
      <c r="L17" s="73"/>
      <c r="M17" s="130" t="str">
        <f t="shared" si="3"/>
        <v/>
      </c>
      <c r="N17" s="73"/>
      <c r="O17" s="130" t="str">
        <f t="shared" si="4"/>
        <v/>
      </c>
      <c r="P17" s="73"/>
      <c r="Q17" s="130" t="str">
        <f t="shared" si="5"/>
        <v/>
      </c>
      <c r="R17" s="131" t="str">
        <f t="shared" si="6"/>
        <v/>
      </c>
      <c r="S17" s="132" t="str">
        <f t="shared" si="7"/>
        <v/>
      </c>
    </row>
    <row r="18" spans="2:19" ht="105" customHeight="1">
      <c r="B18" s="129">
        <v>13</v>
      </c>
      <c r="C18" s="32"/>
      <c r="D18" s="32"/>
      <c r="E18" s="32"/>
      <c r="F18" s="73"/>
      <c r="G18" s="130" t="str">
        <f t="shared" si="0"/>
        <v/>
      </c>
      <c r="H18" s="73"/>
      <c r="I18" s="130" t="str">
        <f t="shared" si="1"/>
        <v/>
      </c>
      <c r="J18" s="73"/>
      <c r="K18" s="130" t="str">
        <f t="shared" si="2"/>
        <v/>
      </c>
      <c r="L18" s="73"/>
      <c r="M18" s="130" t="str">
        <f t="shared" si="3"/>
        <v/>
      </c>
      <c r="N18" s="73"/>
      <c r="O18" s="130" t="str">
        <f t="shared" si="4"/>
        <v/>
      </c>
      <c r="P18" s="73"/>
      <c r="Q18" s="130" t="str">
        <f t="shared" si="5"/>
        <v/>
      </c>
      <c r="R18" s="131" t="str">
        <f t="shared" si="6"/>
        <v/>
      </c>
      <c r="S18" s="132" t="str">
        <f t="shared" si="7"/>
        <v/>
      </c>
    </row>
    <row r="19" spans="2:19" ht="105" customHeight="1">
      <c r="B19" s="129">
        <v>14</v>
      </c>
      <c r="C19" s="32"/>
      <c r="D19" s="32"/>
      <c r="E19" s="32"/>
      <c r="F19" s="73"/>
      <c r="G19" s="130" t="str">
        <f t="shared" si="0"/>
        <v/>
      </c>
      <c r="H19" s="73"/>
      <c r="I19" s="130" t="str">
        <f t="shared" si="1"/>
        <v/>
      </c>
      <c r="J19" s="73"/>
      <c r="K19" s="130" t="str">
        <f t="shared" si="2"/>
        <v/>
      </c>
      <c r="L19" s="73"/>
      <c r="M19" s="130" t="str">
        <f t="shared" si="3"/>
        <v/>
      </c>
      <c r="N19" s="73"/>
      <c r="O19" s="130" t="str">
        <f t="shared" si="4"/>
        <v/>
      </c>
      <c r="P19" s="73"/>
      <c r="Q19" s="130" t="str">
        <f t="shared" si="5"/>
        <v/>
      </c>
      <c r="R19" s="131" t="str">
        <f t="shared" si="6"/>
        <v/>
      </c>
      <c r="S19" s="132" t="str">
        <f t="shared" si="7"/>
        <v/>
      </c>
    </row>
    <row r="20" spans="2:19" ht="105" customHeight="1">
      <c r="B20" s="129">
        <v>15</v>
      </c>
      <c r="C20" s="32"/>
      <c r="D20" s="32"/>
      <c r="E20" s="32"/>
      <c r="F20" s="73"/>
      <c r="G20" s="130" t="str">
        <f t="shared" si="0"/>
        <v/>
      </c>
      <c r="H20" s="73"/>
      <c r="I20" s="130" t="str">
        <f t="shared" si="1"/>
        <v/>
      </c>
      <c r="J20" s="73"/>
      <c r="K20" s="130" t="str">
        <f t="shared" si="2"/>
        <v/>
      </c>
      <c r="L20" s="73"/>
      <c r="M20" s="130" t="str">
        <f t="shared" si="3"/>
        <v/>
      </c>
      <c r="N20" s="73"/>
      <c r="O20" s="130" t="str">
        <f t="shared" si="4"/>
        <v/>
      </c>
      <c r="P20" s="73"/>
      <c r="Q20" s="130" t="str">
        <f t="shared" si="5"/>
        <v/>
      </c>
      <c r="R20" s="131" t="str">
        <f t="shared" si="6"/>
        <v/>
      </c>
      <c r="S20" s="132" t="str">
        <f t="shared" si="7"/>
        <v/>
      </c>
    </row>
    <row r="21" spans="2:19" ht="105" customHeight="1">
      <c r="B21" s="129">
        <v>16</v>
      </c>
      <c r="C21" s="32"/>
      <c r="D21" s="32"/>
      <c r="E21" s="32"/>
      <c r="F21" s="73"/>
      <c r="G21" s="130" t="str">
        <f t="shared" si="0"/>
        <v/>
      </c>
      <c r="H21" s="73"/>
      <c r="I21" s="130" t="str">
        <f t="shared" si="1"/>
        <v/>
      </c>
      <c r="J21" s="73"/>
      <c r="K21" s="130" t="str">
        <f t="shared" si="2"/>
        <v/>
      </c>
      <c r="L21" s="73"/>
      <c r="M21" s="130" t="str">
        <f t="shared" si="3"/>
        <v/>
      </c>
      <c r="N21" s="73"/>
      <c r="O21" s="130" t="str">
        <f t="shared" si="4"/>
        <v/>
      </c>
      <c r="P21" s="73"/>
      <c r="Q21" s="130" t="str">
        <f t="shared" si="5"/>
        <v/>
      </c>
      <c r="R21" s="131" t="str">
        <f t="shared" si="6"/>
        <v/>
      </c>
      <c r="S21" s="132" t="str">
        <f t="shared" si="7"/>
        <v/>
      </c>
    </row>
    <row r="22" spans="2:19" ht="105" customHeight="1">
      <c r="B22" s="129">
        <v>17</v>
      </c>
      <c r="C22" s="32"/>
      <c r="D22" s="32"/>
      <c r="E22" s="32"/>
      <c r="F22" s="73"/>
      <c r="G22" s="130" t="str">
        <f t="shared" si="0"/>
        <v/>
      </c>
      <c r="H22" s="73"/>
      <c r="I22" s="130" t="str">
        <f t="shared" si="1"/>
        <v/>
      </c>
      <c r="J22" s="73"/>
      <c r="K22" s="130" t="str">
        <f t="shared" si="2"/>
        <v/>
      </c>
      <c r="L22" s="73"/>
      <c r="M22" s="130" t="str">
        <f t="shared" si="3"/>
        <v/>
      </c>
      <c r="N22" s="73"/>
      <c r="O22" s="130" t="str">
        <f t="shared" si="4"/>
        <v/>
      </c>
      <c r="P22" s="73"/>
      <c r="Q22" s="130" t="str">
        <f t="shared" si="5"/>
        <v/>
      </c>
      <c r="R22" s="131" t="str">
        <f t="shared" si="6"/>
        <v/>
      </c>
      <c r="S22" s="132" t="str">
        <f t="shared" si="7"/>
        <v/>
      </c>
    </row>
    <row r="23" spans="2:19" ht="105" customHeight="1">
      <c r="B23" s="129">
        <v>18</v>
      </c>
      <c r="C23" s="32"/>
      <c r="D23" s="32"/>
      <c r="E23" s="32"/>
      <c r="F23" s="73"/>
      <c r="G23" s="130" t="str">
        <f t="shared" si="0"/>
        <v/>
      </c>
      <c r="H23" s="73"/>
      <c r="I23" s="130" t="str">
        <f t="shared" si="1"/>
        <v/>
      </c>
      <c r="J23" s="73"/>
      <c r="K23" s="130" t="str">
        <f t="shared" si="2"/>
        <v/>
      </c>
      <c r="L23" s="73"/>
      <c r="M23" s="130" t="str">
        <f t="shared" si="3"/>
        <v/>
      </c>
      <c r="N23" s="73"/>
      <c r="O23" s="130" t="str">
        <f t="shared" si="4"/>
        <v/>
      </c>
      <c r="P23" s="73"/>
      <c r="Q23" s="130" t="str">
        <f t="shared" si="5"/>
        <v/>
      </c>
      <c r="R23" s="131" t="str">
        <f t="shared" si="6"/>
        <v/>
      </c>
      <c r="S23" s="132" t="str">
        <f t="shared" si="7"/>
        <v/>
      </c>
    </row>
    <row r="24" spans="2:19" ht="105" customHeight="1">
      <c r="B24" s="129">
        <v>19</v>
      </c>
      <c r="C24" s="32"/>
      <c r="D24" s="32"/>
      <c r="E24" s="32"/>
      <c r="F24" s="73"/>
      <c r="G24" s="130" t="str">
        <f t="shared" si="0"/>
        <v/>
      </c>
      <c r="H24" s="73"/>
      <c r="I24" s="130" t="str">
        <f t="shared" si="1"/>
        <v/>
      </c>
      <c r="J24" s="73"/>
      <c r="K24" s="130" t="str">
        <f t="shared" si="2"/>
        <v/>
      </c>
      <c r="L24" s="73"/>
      <c r="M24" s="130" t="str">
        <f t="shared" si="3"/>
        <v/>
      </c>
      <c r="N24" s="73"/>
      <c r="O24" s="130" t="str">
        <f t="shared" si="4"/>
        <v/>
      </c>
      <c r="P24" s="73"/>
      <c r="Q24" s="130" t="str">
        <f t="shared" si="5"/>
        <v/>
      </c>
      <c r="R24" s="131" t="str">
        <f t="shared" si="6"/>
        <v/>
      </c>
      <c r="S24" s="132" t="str">
        <f t="shared" si="7"/>
        <v/>
      </c>
    </row>
    <row r="25" spans="2:19" ht="105" customHeight="1">
      <c r="B25" s="129">
        <v>20</v>
      </c>
      <c r="C25" s="32"/>
      <c r="D25" s="32"/>
      <c r="E25" s="32"/>
      <c r="F25" s="73"/>
      <c r="G25" s="130" t="str">
        <f t="shared" si="0"/>
        <v/>
      </c>
      <c r="H25" s="73"/>
      <c r="I25" s="130" t="str">
        <f t="shared" si="1"/>
        <v/>
      </c>
      <c r="J25" s="73"/>
      <c r="K25" s="130" t="str">
        <f t="shared" si="2"/>
        <v/>
      </c>
      <c r="L25" s="73"/>
      <c r="M25" s="130" t="str">
        <f t="shared" si="3"/>
        <v/>
      </c>
      <c r="N25" s="73"/>
      <c r="O25" s="130" t="str">
        <f t="shared" si="4"/>
        <v/>
      </c>
      <c r="P25" s="73"/>
      <c r="Q25" s="130" t="str">
        <f t="shared" si="5"/>
        <v/>
      </c>
      <c r="R25" s="131" t="str">
        <f t="shared" si="6"/>
        <v/>
      </c>
      <c r="S25" s="132" t="str">
        <f t="shared" si="7"/>
        <v/>
      </c>
    </row>
    <row r="26" spans="2:19" ht="105" customHeight="1">
      <c r="B26" s="129">
        <v>21</v>
      </c>
      <c r="C26" s="32"/>
      <c r="D26" s="32"/>
      <c r="E26" s="32"/>
      <c r="F26" s="73"/>
      <c r="G26" s="130" t="str">
        <f t="shared" si="0"/>
        <v/>
      </c>
      <c r="H26" s="73"/>
      <c r="I26" s="130" t="str">
        <f t="shared" si="1"/>
        <v/>
      </c>
      <c r="J26" s="73"/>
      <c r="K26" s="130" t="str">
        <f t="shared" si="2"/>
        <v/>
      </c>
      <c r="L26" s="73"/>
      <c r="M26" s="130" t="str">
        <f t="shared" si="3"/>
        <v/>
      </c>
      <c r="N26" s="73"/>
      <c r="O26" s="130" t="str">
        <f t="shared" si="4"/>
        <v/>
      </c>
      <c r="P26" s="73"/>
      <c r="Q26" s="130" t="str">
        <f t="shared" si="5"/>
        <v/>
      </c>
      <c r="R26" s="131" t="str">
        <f t="shared" si="6"/>
        <v/>
      </c>
      <c r="S26" s="132" t="str">
        <f t="shared" si="7"/>
        <v/>
      </c>
    </row>
    <row r="27" spans="2:19" ht="105" customHeight="1">
      <c r="B27" s="129">
        <v>22</v>
      </c>
      <c r="C27" s="32"/>
      <c r="D27" s="32"/>
      <c r="E27" s="32"/>
      <c r="F27" s="73"/>
      <c r="G27" s="130" t="str">
        <f t="shared" si="0"/>
        <v/>
      </c>
      <c r="H27" s="73"/>
      <c r="I27" s="130" t="str">
        <f t="shared" si="1"/>
        <v/>
      </c>
      <c r="J27" s="73"/>
      <c r="K27" s="130" t="str">
        <f t="shared" si="2"/>
        <v/>
      </c>
      <c r="L27" s="73"/>
      <c r="M27" s="130" t="str">
        <f t="shared" si="3"/>
        <v/>
      </c>
      <c r="N27" s="73"/>
      <c r="O27" s="130" t="str">
        <f t="shared" si="4"/>
        <v/>
      </c>
      <c r="P27" s="73"/>
      <c r="Q27" s="130" t="str">
        <f t="shared" si="5"/>
        <v/>
      </c>
      <c r="R27" s="131" t="str">
        <f t="shared" si="6"/>
        <v/>
      </c>
      <c r="S27" s="132" t="str">
        <f t="shared" si="7"/>
        <v/>
      </c>
    </row>
    <row r="28" spans="2:19" ht="105" customHeight="1">
      <c r="B28" s="129">
        <v>23</v>
      </c>
      <c r="C28" s="32"/>
      <c r="D28" s="32"/>
      <c r="E28" s="32"/>
      <c r="F28" s="73"/>
      <c r="G28" s="130" t="str">
        <f t="shared" si="0"/>
        <v/>
      </c>
      <c r="H28" s="73"/>
      <c r="I28" s="130" t="str">
        <f t="shared" si="1"/>
        <v/>
      </c>
      <c r="J28" s="73"/>
      <c r="K28" s="130" t="str">
        <f t="shared" si="2"/>
        <v/>
      </c>
      <c r="L28" s="73"/>
      <c r="M28" s="130" t="str">
        <f t="shared" si="3"/>
        <v/>
      </c>
      <c r="N28" s="73"/>
      <c r="O28" s="130" t="str">
        <f t="shared" si="4"/>
        <v/>
      </c>
      <c r="P28" s="73"/>
      <c r="Q28" s="130" t="str">
        <f t="shared" si="5"/>
        <v/>
      </c>
      <c r="R28" s="131" t="str">
        <f t="shared" si="6"/>
        <v/>
      </c>
      <c r="S28" s="132" t="str">
        <f t="shared" si="7"/>
        <v/>
      </c>
    </row>
    <row r="29" spans="2:19" ht="105" customHeight="1">
      <c r="B29" s="129">
        <v>24</v>
      </c>
      <c r="C29" s="32"/>
      <c r="D29" s="32"/>
      <c r="E29" s="32"/>
      <c r="F29" s="73"/>
      <c r="G29" s="130" t="str">
        <f t="shared" si="0"/>
        <v/>
      </c>
      <c r="H29" s="73"/>
      <c r="I29" s="130" t="str">
        <f t="shared" si="1"/>
        <v/>
      </c>
      <c r="J29" s="73"/>
      <c r="K29" s="130" t="str">
        <f t="shared" si="2"/>
        <v/>
      </c>
      <c r="L29" s="73"/>
      <c r="M29" s="130" t="str">
        <f t="shared" si="3"/>
        <v/>
      </c>
      <c r="N29" s="73"/>
      <c r="O29" s="130" t="str">
        <f t="shared" si="4"/>
        <v/>
      </c>
      <c r="P29" s="73"/>
      <c r="Q29" s="130" t="str">
        <f t="shared" si="5"/>
        <v/>
      </c>
      <c r="R29" s="131" t="str">
        <f t="shared" si="6"/>
        <v/>
      </c>
      <c r="S29" s="132" t="str">
        <f t="shared" si="7"/>
        <v/>
      </c>
    </row>
    <row r="30" spans="2:19" ht="105" customHeight="1">
      <c r="B30" s="129">
        <v>25</v>
      </c>
      <c r="C30" s="32"/>
      <c r="D30" s="32"/>
      <c r="E30" s="32"/>
      <c r="F30" s="73"/>
      <c r="G30" s="130" t="str">
        <f t="shared" si="0"/>
        <v/>
      </c>
      <c r="H30" s="73"/>
      <c r="I30" s="130" t="str">
        <f t="shared" si="1"/>
        <v/>
      </c>
      <c r="J30" s="73"/>
      <c r="K30" s="130" t="str">
        <f t="shared" si="2"/>
        <v/>
      </c>
      <c r="L30" s="73"/>
      <c r="M30" s="130" t="str">
        <f t="shared" si="3"/>
        <v/>
      </c>
      <c r="N30" s="73"/>
      <c r="O30" s="130" t="str">
        <f t="shared" si="4"/>
        <v/>
      </c>
      <c r="P30" s="73"/>
      <c r="Q30" s="130" t="str">
        <f t="shared" si="5"/>
        <v/>
      </c>
      <c r="R30" s="131" t="str">
        <f t="shared" si="6"/>
        <v/>
      </c>
      <c r="S30" s="132" t="str">
        <f t="shared" si="7"/>
        <v/>
      </c>
    </row>
    <row r="31" spans="2:19" ht="105" customHeight="1">
      <c r="B31" s="129">
        <v>26</v>
      </c>
      <c r="C31" s="32"/>
      <c r="D31" s="32"/>
      <c r="E31" s="32"/>
      <c r="F31" s="73"/>
      <c r="G31" s="130" t="str">
        <f t="shared" si="0"/>
        <v/>
      </c>
      <c r="H31" s="73"/>
      <c r="I31" s="130" t="str">
        <f t="shared" si="1"/>
        <v/>
      </c>
      <c r="J31" s="73"/>
      <c r="K31" s="130" t="str">
        <f t="shared" si="2"/>
        <v/>
      </c>
      <c r="L31" s="73"/>
      <c r="M31" s="130" t="str">
        <f t="shared" si="3"/>
        <v/>
      </c>
      <c r="N31" s="73"/>
      <c r="O31" s="130" t="str">
        <f t="shared" si="4"/>
        <v/>
      </c>
      <c r="P31" s="73"/>
      <c r="Q31" s="130" t="str">
        <f t="shared" si="5"/>
        <v/>
      </c>
      <c r="R31" s="131" t="str">
        <f t="shared" si="6"/>
        <v/>
      </c>
      <c r="S31" s="132" t="str">
        <f t="shared" si="7"/>
        <v/>
      </c>
    </row>
    <row r="32" spans="2:19" ht="105" customHeight="1">
      <c r="B32" s="129">
        <v>27</v>
      </c>
      <c r="C32" s="32"/>
      <c r="D32" s="32"/>
      <c r="E32" s="32"/>
      <c r="F32" s="73"/>
      <c r="G32" s="130" t="str">
        <f t="shared" si="0"/>
        <v/>
      </c>
      <c r="H32" s="73"/>
      <c r="I32" s="130" t="str">
        <f t="shared" si="1"/>
        <v/>
      </c>
      <c r="J32" s="73"/>
      <c r="K32" s="130" t="str">
        <f t="shared" si="2"/>
        <v/>
      </c>
      <c r="L32" s="73"/>
      <c r="M32" s="130" t="str">
        <f t="shared" si="3"/>
        <v/>
      </c>
      <c r="N32" s="73"/>
      <c r="O32" s="130" t="str">
        <f t="shared" si="4"/>
        <v/>
      </c>
      <c r="P32" s="73"/>
      <c r="Q32" s="130" t="str">
        <f t="shared" si="5"/>
        <v/>
      </c>
      <c r="R32" s="131" t="str">
        <f t="shared" si="6"/>
        <v/>
      </c>
      <c r="S32" s="132" t="str">
        <f t="shared" si="7"/>
        <v/>
      </c>
    </row>
    <row r="33" spans="2:19" ht="105" customHeight="1">
      <c r="B33" s="129">
        <v>28</v>
      </c>
      <c r="C33" s="32"/>
      <c r="D33" s="32"/>
      <c r="E33" s="32"/>
      <c r="F33" s="73"/>
      <c r="G33" s="130" t="str">
        <f t="shared" si="0"/>
        <v/>
      </c>
      <c r="H33" s="73"/>
      <c r="I33" s="130" t="str">
        <f t="shared" si="1"/>
        <v/>
      </c>
      <c r="J33" s="73"/>
      <c r="K33" s="130" t="str">
        <f t="shared" si="2"/>
        <v/>
      </c>
      <c r="L33" s="73"/>
      <c r="M33" s="130" t="str">
        <f t="shared" si="3"/>
        <v/>
      </c>
      <c r="N33" s="73"/>
      <c r="O33" s="130" t="str">
        <f t="shared" si="4"/>
        <v/>
      </c>
      <c r="P33" s="73"/>
      <c r="Q33" s="130" t="str">
        <f t="shared" si="5"/>
        <v/>
      </c>
      <c r="R33" s="131" t="str">
        <f t="shared" si="6"/>
        <v/>
      </c>
      <c r="S33" s="132" t="str">
        <f t="shared" si="7"/>
        <v/>
      </c>
    </row>
    <row r="34" spans="2:19" ht="105" customHeight="1">
      <c r="B34" s="129">
        <v>29</v>
      </c>
      <c r="C34" s="32"/>
      <c r="D34" s="32"/>
      <c r="E34" s="32"/>
      <c r="F34" s="73"/>
      <c r="G34" s="130" t="str">
        <f t="shared" si="0"/>
        <v/>
      </c>
      <c r="H34" s="73"/>
      <c r="I34" s="130" t="str">
        <f t="shared" si="1"/>
        <v/>
      </c>
      <c r="J34" s="73"/>
      <c r="K34" s="130" t="str">
        <f t="shared" si="2"/>
        <v/>
      </c>
      <c r="L34" s="73"/>
      <c r="M34" s="130" t="str">
        <f t="shared" si="3"/>
        <v/>
      </c>
      <c r="N34" s="73"/>
      <c r="O34" s="130" t="str">
        <f t="shared" si="4"/>
        <v/>
      </c>
      <c r="P34" s="73"/>
      <c r="Q34" s="130" t="str">
        <f t="shared" si="5"/>
        <v/>
      </c>
      <c r="R34" s="131" t="str">
        <f t="shared" si="6"/>
        <v/>
      </c>
      <c r="S34" s="132" t="str">
        <f t="shared" si="7"/>
        <v/>
      </c>
    </row>
    <row r="35" spans="2:19" ht="105" customHeight="1">
      <c r="B35" s="129">
        <v>30</v>
      </c>
      <c r="C35" s="32"/>
      <c r="D35" s="32"/>
      <c r="E35" s="32"/>
      <c r="F35" s="73"/>
      <c r="G35" s="130" t="str">
        <f t="shared" si="0"/>
        <v/>
      </c>
      <c r="H35" s="73"/>
      <c r="I35" s="130" t="str">
        <f t="shared" si="1"/>
        <v/>
      </c>
      <c r="J35" s="73"/>
      <c r="K35" s="130" t="str">
        <f t="shared" si="2"/>
        <v/>
      </c>
      <c r="L35" s="73"/>
      <c r="M35" s="130" t="str">
        <f t="shared" si="3"/>
        <v/>
      </c>
      <c r="N35" s="73"/>
      <c r="O35" s="130" t="str">
        <f t="shared" si="4"/>
        <v/>
      </c>
      <c r="P35" s="73"/>
      <c r="Q35" s="130" t="str">
        <f t="shared" si="5"/>
        <v/>
      </c>
      <c r="R35" s="131" t="str">
        <f t="shared" si="6"/>
        <v/>
      </c>
      <c r="S35" s="132" t="str">
        <f t="shared" si="7"/>
        <v/>
      </c>
    </row>
    <row r="36" spans="2:19" ht="105" customHeight="1">
      <c r="B36" s="129">
        <v>31</v>
      </c>
      <c r="C36" s="32"/>
      <c r="D36" s="32"/>
      <c r="E36" s="32"/>
      <c r="F36" s="73"/>
      <c r="G36" s="130" t="str">
        <f t="shared" si="0"/>
        <v/>
      </c>
      <c r="H36" s="73"/>
      <c r="I36" s="130" t="str">
        <f t="shared" si="1"/>
        <v/>
      </c>
      <c r="J36" s="73"/>
      <c r="K36" s="130" t="str">
        <f t="shared" si="2"/>
        <v/>
      </c>
      <c r="L36" s="73"/>
      <c r="M36" s="130" t="str">
        <f t="shared" si="3"/>
        <v/>
      </c>
      <c r="N36" s="73"/>
      <c r="O36" s="130" t="str">
        <f t="shared" si="4"/>
        <v/>
      </c>
      <c r="P36" s="73"/>
      <c r="Q36" s="130" t="str">
        <f t="shared" si="5"/>
        <v/>
      </c>
      <c r="R36" s="131" t="str">
        <f t="shared" si="6"/>
        <v/>
      </c>
      <c r="S36" s="132" t="str">
        <f t="shared" si="7"/>
        <v/>
      </c>
    </row>
    <row r="37" spans="2:19" ht="105" customHeight="1">
      <c r="B37" s="129">
        <v>32</v>
      </c>
      <c r="C37" s="32"/>
      <c r="D37" s="32"/>
      <c r="E37" s="32"/>
      <c r="F37" s="73"/>
      <c r="G37" s="130" t="str">
        <f t="shared" si="0"/>
        <v/>
      </c>
      <c r="H37" s="73"/>
      <c r="I37" s="130" t="str">
        <f t="shared" si="1"/>
        <v/>
      </c>
      <c r="J37" s="73"/>
      <c r="K37" s="130" t="str">
        <f t="shared" si="2"/>
        <v/>
      </c>
      <c r="L37" s="73"/>
      <c r="M37" s="130" t="str">
        <f t="shared" si="3"/>
        <v/>
      </c>
      <c r="N37" s="73"/>
      <c r="O37" s="130" t="str">
        <f t="shared" si="4"/>
        <v/>
      </c>
      <c r="P37" s="73"/>
      <c r="Q37" s="130" t="str">
        <f t="shared" si="5"/>
        <v/>
      </c>
      <c r="R37" s="131" t="str">
        <f t="shared" si="6"/>
        <v/>
      </c>
      <c r="S37" s="132" t="str">
        <f t="shared" si="7"/>
        <v/>
      </c>
    </row>
    <row r="38" spans="2:19" ht="105" customHeight="1">
      <c r="B38" s="129">
        <v>33</v>
      </c>
      <c r="C38" s="32"/>
      <c r="D38" s="32"/>
      <c r="E38" s="32"/>
      <c r="F38" s="73"/>
      <c r="G38" s="130" t="str">
        <f t="shared" si="0"/>
        <v/>
      </c>
      <c r="H38" s="73"/>
      <c r="I38" s="130" t="str">
        <f t="shared" si="1"/>
        <v/>
      </c>
      <c r="J38" s="73"/>
      <c r="K38" s="130" t="str">
        <f t="shared" si="2"/>
        <v/>
      </c>
      <c r="L38" s="73"/>
      <c r="M38" s="130" t="str">
        <f t="shared" si="3"/>
        <v/>
      </c>
      <c r="N38" s="73"/>
      <c r="O38" s="130" t="str">
        <f t="shared" si="4"/>
        <v/>
      </c>
      <c r="P38" s="73"/>
      <c r="Q38" s="130" t="str">
        <f t="shared" si="5"/>
        <v/>
      </c>
      <c r="R38" s="131" t="str">
        <f t="shared" si="6"/>
        <v/>
      </c>
      <c r="S38" s="132" t="str">
        <f t="shared" si="7"/>
        <v/>
      </c>
    </row>
    <row r="39" spans="2:19" ht="105" customHeight="1">
      <c r="B39" s="129">
        <v>34</v>
      </c>
      <c r="C39" s="32"/>
      <c r="D39" s="32"/>
      <c r="E39" s="32"/>
      <c r="F39" s="73"/>
      <c r="G39" s="130" t="str">
        <f t="shared" si="0"/>
        <v/>
      </c>
      <c r="H39" s="73"/>
      <c r="I39" s="130" t="str">
        <f t="shared" si="1"/>
        <v/>
      </c>
      <c r="J39" s="73"/>
      <c r="K39" s="130" t="str">
        <f t="shared" si="2"/>
        <v/>
      </c>
      <c r="L39" s="73"/>
      <c r="M39" s="130" t="str">
        <f t="shared" si="3"/>
        <v/>
      </c>
      <c r="N39" s="73"/>
      <c r="O39" s="130" t="str">
        <f t="shared" si="4"/>
        <v/>
      </c>
      <c r="P39" s="73"/>
      <c r="Q39" s="130" t="str">
        <f t="shared" si="5"/>
        <v/>
      </c>
      <c r="R39" s="131" t="str">
        <f t="shared" si="6"/>
        <v/>
      </c>
      <c r="S39" s="132" t="str">
        <f t="shared" si="7"/>
        <v/>
      </c>
    </row>
    <row r="40" spans="2:19" ht="105" customHeight="1">
      <c r="B40" s="129">
        <v>35</v>
      </c>
      <c r="C40" s="32"/>
      <c r="D40" s="32"/>
      <c r="E40" s="32"/>
      <c r="F40" s="73"/>
      <c r="G40" s="130" t="str">
        <f t="shared" si="0"/>
        <v/>
      </c>
      <c r="H40" s="73"/>
      <c r="I40" s="130" t="str">
        <f t="shared" si="1"/>
        <v/>
      </c>
      <c r="J40" s="73"/>
      <c r="K40" s="130" t="str">
        <f t="shared" si="2"/>
        <v/>
      </c>
      <c r="L40" s="73"/>
      <c r="M40" s="130" t="str">
        <f t="shared" si="3"/>
        <v/>
      </c>
      <c r="N40" s="73"/>
      <c r="O40" s="130" t="str">
        <f t="shared" si="4"/>
        <v/>
      </c>
      <c r="P40" s="73"/>
      <c r="Q40" s="130" t="str">
        <f t="shared" si="5"/>
        <v/>
      </c>
      <c r="R40" s="131" t="str">
        <f t="shared" si="6"/>
        <v/>
      </c>
      <c r="S40" s="132" t="str">
        <f t="shared" si="7"/>
        <v/>
      </c>
    </row>
    <row r="41" spans="2:19" ht="105" customHeight="1">
      <c r="B41" s="129">
        <v>36</v>
      </c>
      <c r="C41" s="32"/>
      <c r="D41" s="32"/>
      <c r="E41" s="32"/>
      <c r="F41" s="73"/>
      <c r="G41" s="130" t="str">
        <f t="shared" si="0"/>
        <v/>
      </c>
      <c r="H41" s="73"/>
      <c r="I41" s="130" t="str">
        <f t="shared" si="1"/>
        <v/>
      </c>
      <c r="J41" s="73"/>
      <c r="K41" s="130" t="str">
        <f t="shared" si="2"/>
        <v/>
      </c>
      <c r="L41" s="73"/>
      <c r="M41" s="130" t="str">
        <f t="shared" si="3"/>
        <v/>
      </c>
      <c r="N41" s="73"/>
      <c r="O41" s="130" t="str">
        <f t="shared" si="4"/>
        <v/>
      </c>
      <c r="P41" s="73"/>
      <c r="Q41" s="130" t="str">
        <f t="shared" si="5"/>
        <v/>
      </c>
      <c r="R41" s="131" t="str">
        <f t="shared" si="6"/>
        <v/>
      </c>
      <c r="S41" s="132" t="str">
        <f t="shared" si="7"/>
        <v/>
      </c>
    </row>
    <row r="42" spans="2:19" ht="105" customHeight="1">
      <c r="B42" s="129">
        <v>37</v>
      </c>
      <c r="C42" s="32"/>
      <c r="D42" s="32"/>
      <c r="E42" s="32"/>
      <c r="F42" s="73"/>
      <c r="G42" s="130" t="str">
        <f t="shared" si="0"/>
        <v/>
      </c>
      <c r="H42" s="73"/>
      <c r="I42" s="130" t="str">
        <f t="shared" si="1"/>
        <v/>
      </c>
      <c r="J42" s="73"/>
      <c r="K42" s="130" t="str">
        <f t="shared" si="2"/>
        <v/>
      </c>
      <c r="L42" s="73"/>
      <c r="M42" s="130" t="str">
        <f t="shared" si="3"/>
        <v/>
      </c>
      <c r="N42" s="73"/>
      <c r="O42" s="130" t="str">
        <f t="shared" si="4"/>
        <v/>
      </c>
      <c r="P42" s="73"/>
      <c r="Q42" s="130" t="str">
        <f t="shared" si="5"/>
        <v/>
      </c>
      <c r="R42" s="131" t="str">
        <f t="shared" si="6"/>
        <v/>
      </c>
      <c r="S42" s="132" t="str">
        <f t="shared" si="7"/>
        <v/>
      </c>
    </row>
    <row r="43" spans="2:19" ht="105" customHeight="1">
      <c r="B43" s="129">
        <v>38</v>
      </c>
      <c r="C43" s="32"/>
      <c r="D43" s="32"/>
      <c r="E43" s="32"/>
      <c r="F43" s="73"/>
      <c r="G43" s="130" t="str">
        <f t="shared" si="0"/>
        <v/>
      </c>
      <c r="H43" s="73"/>
      <c r="I43" s="130" t="str">
        <f t="shared" si="1"/>
        <v/>
      </c>
      <c r="J43" s="73"/>
      <c r="K43" s="130" t="str">
        <f t="shared" si="2"/>
        <v/>
      </c>
      <c r="L43" s="73"/>
      <c r="M43" s="130" t="str">
        <f t="shared" si="3"/>
        <v/>
      </c>
      <c r="N43" s="73"/>
      <c r="O43" s="130" t="str">
        <f t="shared" si="4"/>
        <v/>
      </c>
      <c r="P43" s="73"/>
      <c r="Q43" s="130" t="str">
        <f t="shared" si="5"/>
        <v/>
      </c>
      <c r="R43" s="131" t="str">
        <f t="shared" si="6"/>
        <v/>
      </c>
      <c r="S43" s="132" t="str">
        <f t="shared" si="7"/>
        <v/>
      </c>
    </row>
    <row r="44" spans="2:19" ht="105" customHeight="1">
      <c r="B44" s="129">
        <v>39</v>
      </c>
      <c r="C44" s="32"/>
      <c r="D44" s="32"/>
      <c r="E44" s="32"/>
      <c r="F44" s="73"/>
      <c r="G44" s="130" t="str">
        <f t="shared" si="0"/>
        <v/>
      </c>
      <c r="H44" s="73"/>
      <c r="I44" s="130" t="str">
        <f t="shared" si="1"/>
        <v/>
      </c>
      <c r="J44" s="73"/>
      <c r="K44" s="130" t="str">
        <f t="shared" si="2"/>
        <v/>
      </c>
      <c r="L44" s="73"/>
      <c r="M44" s="130" t="str">
        <f t="shared" si="3"/>
        <v/>
      </c>
      <c r="N44" s="73"/>
      <c r="O44" s="130" t="str">
        <f t="shared" si="4"/>
        <v/>
      </c>
      <c r="P44" s="73"/>
      <c r="Q44" s="130" t="str">
        <f t="shared" si="5"/>
        <v/>
      </c>
      <c r="R44" s="131" t="str">
        <f t="shared" si="6"/>
        <v/>
      </c>
      <c r="S44" s="132" t="str">
        <f t="shared" si="7"/>
        <v/>
      </c>
    </row>
    <row r="45" spans="2:19" ht="105" customHeight="1">
      <c r="B45" s="129">
        <v>40</v>
      </c>
      <c r="C45" s="32"/>
      <c r="D45" s="32"/>
      <c r="E45" s="32"/>
      <c r="F45" s="73"/>
      <c r="G45" s="130" t="str">
        <f t="shared" si="0"/>
        <v/>
      </c>
      <c r="H45" s="73"/>
      <c r="I45" s="130" t="str">
        <f t="shared" si="1"/>
        <v/>
      </c>
      <c r="J45" s="73"/>
      <c r="K45" s="130" t="str">
        <f t="shared" si="2"/>
        <v/>
      </c>
      <c r="L45" s="73"/>
      <c r="M45" s="130" t="str">
        <f t="shared" si="3"/>
        <v/>
      </c>
      <c r="N45" s="73"/>
      <c r="O45" s="130" t="str">
        <f t="shared" si="4"/>
        <v/>
      </c>
      <c r="P45" s="73"/>
      <c r="Q45" s="130" t="str">
        <f t="shared" si="5"/>
        <v/>
      </c>
      <c r="R45" s="131" t="str">
        <f t="shared" si="6"/>
        <v/>
      </c>
      <c r="S45" s="132" t="str">
        <f t="shared" si="7"/>
        <v/>
      </c>
    </row>
    <row r="46" spans="2:19" ht="105" customHeight="1">
      <c r="B46" s="129">
        <v>41</v>
      </c>
      <c r="C46" s="32"/>
      <c r="D46" s="32"/>
      <c r="E46" s="32"/>
      <c r="F46" s="73"/>
      <c r="G46" s="130" t="str">
        <f t="shared" si="0"/>
        <v/>
      </c>
      <c r="H46" s="73"/>
      <c r="I46" s="130" t="str">
        <f t="shared" si="1"/>
        <v/>
      </c>
      <c r="J46" s="73"/>
      <c r="K46" s="130" t="str">
        <f t="shared" si="2"/>
        <v/>
      </c>
      <c r="L46" s="73"/>
      <c r="M46" s="130" t="str">
        <f t="shared" si="3"/>
        <v/>
      </c>
      <c r="N46" s="73"/>
      <c r="O46" s="130" t="str">
        <f t="shared" si="4"/>
        <v/>
      </c>
      <c r="P46" s="73"/>
      <c r="Q46" s="130" t="str">
        <f t="shared" si="5"/>
        <v/>
      </c>
      <c r="R46" s="131" t="str">
        <f t="shared" si="6"/>
        <v/>
      </c>
      <c r="S46" s="132" t="str">
        <f t="shared" si="7"/>
        <v/>
      </c>
    </row>
    <row r="47" spans="2:19" ht="105" customHeight="1">
      <c r="B47" s="129">
        <v>42</v>
      </c>
      <c r="C47" s="32"/>
      <c r="D47" s="32"/>
      <c r="E47" s="32"/>
      <c r="F47" s="73"/>
      <c r="G47" s="130" t="str">
        <f t="shared" si="0"/>
        <v/>
      </c>
      <c r="H47" s="73"/>
      <c r="I47" s="130" t="str">
        <f t="shared" si="1"/>
        <v/>
      </c>
      <c r="J47" s="73"/>
      <c r="K47" s="130" t="str">
        <f t="shared" si="2"/>
        <v/>
      </c>
      <c r="L47" s="73"/>
      <c r="M47" s="130" t="str">
        <f t="shared" si="3"/>
        <v/>
      </c>
      <c r="N47" s="73"/>
      <c r="O47" s="130" t="str">
        <f t="shared" si="4"/>
        <v/>
      </c>
      <c r="P47" s="73"/>
      <c r="Q47" s="130" t="str">
        <f t="shared" si="5"/>
        <v/>
      </c>
      <c r="R47" s="131" t="str">
        <f t="shared" si="6"/>
        <v/>
      </c>
      <c r="S47" s="132" t="str">
        <f t="shared" si="7"/>
        <v/>
      </c>
    </row>
    <row r="48" spans="2:19" ht="105" customHeight="1">
      <c r="B48" s="129">
        <v>43</v>
      </c>
      <c r="C48" s="32"/>
      <c r="D48" s="32"/>
      <c r="E48" s="32"/>
      <c r="F48" s="73"/>
      <c r="G48" s="130" t="str">
        <f t="shared" si="0"/>
        <v/>
      </c>
      <c r="H48" s="73"/>
      <c r="I48" s="130" t="str">
        <f t="shared" si="1"/>
        <v/>
      </c>
      <c r="J48" s="73"/>
      <c r="K48" s="130" t="str">
        <f t="shared" si="2"/>
        <v/>
      </c>
      <c r="L48" s="73"/>
      <c r="M48" s="130" t="str">
        <f t="shared" si="3"/>
        <v/>
      </c>
      <c r="N48" s="73"/>
      <c r="O48" s="130" t="str">
        <f t="shared" si="4"/>
        <v/>
      </c>
      <c r="P48" s="73"/>
      <c r="Q48" s="130" t="str">
        <f t="shared" si="5"/>
        <v/>
      </c>
      <c r="R48" s="131" t="str">
        <f t="shared" si="6"/>
        <v/>
      </c>
      <c r="S48" s="132" t="str">
        <f t="shared" si="7"/>
        <v/>
      </c>
    </row>
    <row r="49" spans="2:19" ht="105" customHeight="1">
      <c r="B49" s="129">
        <v>44</v>
      </c>
      <c r="C49" s="32"/>
      <c r="D49" s="32"/>
      <c r="E49" s="32"/>
      <c r="F49" s="73"/>
      <c r="G49" s="130" t="str">
        <f t="shared" si="0"/>
        <v/>
      </c>
      <c r="H49" s="73"/>
      <c r="I49" s="130" t="str">
        <f t="shared" si="1"/>
        <v/>
      </c>
      <c r="J49" s="73"/>
      <c r="K49" s="130" t="str">
        <f t="shared" si="2"/>
        <v/>
      </c>
      <c r="L49" s="73"/>
      <c r="M49" s="130" t="str">
        <f t="shared" si="3"/>
        <v/>
      </c>
      <c r="N49" s="73"/>
      <c r="O49" s="130" t="str">
        <f t="shared" si="4"/>
        <v/>
      </c>
      <c r="P49" s="73"/>
      <c r="Q49" s="130" t="str">
        <f t="shared" si="5"/>
        <v/>
      </c>
      <c r="R49" s="131" t="str">
        <f t="shared" si="6"/>
        <v/>
      </c>
      <c r="S49" s="132" t="str">
        <f t="shared" si="7"/>
        <v/>
      </c>
    </row>
    <row r="50" spans="2:19" ht="105" customHeight="1">
      <c r="B50" s="129">
        <v>45</v>
      </c>
      <c r="C50" s="32"/>
      <c r="D50" s="32"/>
      <c r="E50" s="32"/>
      <c r="F50" s="73"/>
      <c r="G50" s="130" t="str">
        <f t="shared" si="0"/>
        <v/>
      </c>
      <c r="H50" s="73"/>
      <c r="I50" s="130" t="str">
        <f t="shared" si="1"/>
        <v/>
      </c>
      <c r="J50" s="73"/>
      <c r="K50" s="130" t="str">
        <f t="shared" si="2"/>
        <v/>
      </c>
      <c r="L50" s="73"/>
      <c r="M50" s="130" t="str">
        <f t="shared" si="3"/>
        <v/>
      </c>
      <c r="N50" s="73"/>
      <c r="O50" s="130" t="str">
        <f t="shared" si="4"/>
        <v/>
      </c>
      <c r="P50" s="73"/>
      <c r="Q50" s="130" t="str">
        <f t="shared" si="5"/>
        <v/>
      </c>
      <c r="R50" s="131" t="str">
        <f t="shared" si="6"/>
        <v/>
      </c>
      <c r="S50" s="132" t="str">
        <f t="shared" si="7"/>
        <v/>
      </c>
    </row>
    <row r="51" spans="2:19" ht="105" customHeight="1">
      <c r="B51" s="129">
        <v>46</v>
      </c>
      <c r="C51" s="32"/>
      <c r="D51" s="32"/>
      <c r="E51" s="32"/>
      <c r="F51" s="73"/>
      <c r="G51" s="130" t="str">
        <f t="shared" si="0"/>
        <v/>
      </c>
      <c r="H51" s="73"/>
      <c r="I51" s="130" t="str">
        <f t="shared" si="1"/>
        <v/>
      </c>
      <c r="J51" s="73"/>
      <c r="K51" s="130" t="str">
        <f t="shared" si="2"/>
        <v/>
      </c>
      <c r="L51" s="73"/>
      <c r="M51" s="130" t="str">
        <f t="shared" si="3"/>
        <v/>
      </c>
      <c r="N51" s="73"/>
      <c r="O51" s="130" t="str">
        <f t="shared" si="4"/>
        <v/>
      </c>
      <c r="P51" s="73"/>
      <c r="Q51" s="130" t="str">
        <f t="shared" si="5"/>
        <v/>
      </c>
      <c r="R51" s="131" t="str">
        <f t="shared" si="6"/>
        <v/>
      </c>
      <c r="S51" s="132" t="str">
        <f t="shared" si="7"/>
        <v/>
      </c>
    </row>
    <row r="52" spans="2:19" ht="105" customHeight="1">
      <c r="B52" s="129">
        <v>47</v>
      </c>
      <c r="C52" s="32"/>
      <c r="D52" s="32"/>
      <c r="E52" s="32"/>
      <c r="F52" s="73"/>
      <c r="G52" s="130" t="str">
        <f t="shared" si="0"/>
        <v/>
      </c>
      <c r="H52" s="73"/>
      <c r="I52" s="130" t="str">
        <f t="shared" si="1"/>
        <v/>
      </c>
      <c r="J52" s="73"/>
      <c r="K52" s="130" t="str">
        <f t="shared" si="2"/>
        <v/>
      </c>
      <c r="L52" s="73"/>
      <c r="M52" s="130" t="str">
        <f t="shared" si="3"/>
        <v/>
      </c>
      <c r="N52" s="73"/>
      <c r="O52" s="130" t="str">
        <f t="shared" si="4"/>
        <v/>
      </c>
      <c r="P52" s="73"/>
      <c r="Q52" s="130" t="str">
        <f t="shared" si="5"/>
        <v/>
      </c>
      <c r="R52" s="131" t="str">
        <f t="shared" si="6"/>
        <v/>
      </c>
      <c r="S52" s="132" t="str">
        <f t="shared" si="7"/>
        <v/>
      </c>
    </row>
    <row r="53" spans="2:19" ht="105" customHeight="1">
      <c r="B53" s="129">
        <v>48</v>
      </c>
      <c r="C53" s="32"/>
      <c r="D53" s="32"/>
      <c r="E53" s="32"/>
      <c r="F53" s="73"/>
      <c r="G53" s="130" t="str">
        <f t="shared" si="0"/>
        <v/>
      </c>
      <c r="H53" s="73"/>
      <c r="I53" s="130" t="str">
        <f t="shared" si="1"/>
        <v/>
      </c>
      <c r="J53" s="73"/>
      <c r="K53" s="130" t="str">
        <f t="shared" si="2"/>
        <v/>
      </c>
      <c r="L53" s="73"/>
      <c r="M53" s="130" t="str">
        <f t="shared" si="3"/>
        <v/>
      </c>
      <c r="N53" s="73"/>
      <c r="O53" s="130" t="str">
        <f t="shared" si="4"/>
        <v/>
      </c>
      <c r="P53" s="73"/>
      <c r="Q53" s="130" t="str">
        <f t="shared" si="5"/>
        <v/>
      </c>
      <c r="R53" s="131" t="str">
        <f t="shared" si="6"/>
        <v/>
      </c>
      <c r="S53" s="132" t="str">
        <f t="shared" si="7"/>
        <v/>
      </c>
    </row>
    <row r="54" spans="2:19" ht="105" customHeight="1">
      <c r="B54" s="129">
        <v>49</v>
      </c>
      <c r="C54" s="32"/>
      <c r="D54" s="32"/>
      <c r="E54" s="32"/>
      <c r="F54" s="73"/>
      <c r="G54" s="130" t="str">
        <f t="shared" si="0"/>
        <v/>
      </c>
      <c r="H54" s="73"/>
      <c r="I54" s="130" t="str">
        <f t="shared" si="1"/>
        <v/>
      </c>
      <c r="J54" s="73"/>
      <c r="K54" s="130" t="str">
        <f t="shared" si="2"/>
        <v/>
      </c>
      <c r="L54" s="73"/>
      <c r="M54" s="130" t="str">
        <f t="shared" si="3"/>
        <v/>
      </c>
      <c r="N54" s="73"/>
      <c r="O54" s="130" t="str">
        <f t="shared" si="4"/>
        <v/>
      </c>
      <c r="P54" s="73"/>
      <c r="Q54" s="130" t="str">
        <f t="shared" si="5"/>
        <v/>
      </c>
      <c r="R54" s="131" t="str">
        <f t="shared" si="6"/>
        <v/>
      </c>
      <c r="S54" s="132" t="str">
        <f t="shared" si="7"/>
        <v/>
      </c>
    </row>
    <row r="55" spans="2:19" ht="105" customHeight="1">
      <c r="B55" s="129">
        <v>50</v>
      </c>
      <c r="C55" s="32"/>
      <c r="D55" s="32"/>
      <c r="E55" s="32"/>
      <c r="F55" s="73"/>
      <c r="G55" s="130" t="str">
        <f t="shared" si="0"/>
        <v/>
      </c>
      <c r="H55" s="73"/>
      <c r="I55" s="130" t="str">
        <f t="shared" si="1"/>
        <v/>
      </c>
      <c r="J55" s="73"/>
      <c r="K55" s="130" t="str">
        <f t="shared" si="2"/>
        <v/>
      </c>
      <c r="L55" s="73"/>
      <c r="M55" s="130" t="str">
        <f t="shared" si="3"/>
        <v/>
      </c>
      <c r="N55" s="73"/>
      <c r="O55" s="130" t="str">
        <f t="shared" si="4"/>
        <v/>
      </c>
      <c r="P55" s="73"/>
      <c r="Q55" s="130" t="str">
        <f t="shared" si="5"/>
        <v/>
      </c>
      <c r="R55" s="131" t="str">
        <f t="shared" si="6"/>
        <v/>
      </c>
      <c r="S55" s="132" t="str">
        <f t="shared" si="7"/>
        <v/>
      </c>
    </row>
  </sheetData>
  <mergeCells count="13">
    <mergeCell ref="B2:S2"/>
    <mergeCell ref="J5:K5"/>
    <mergeCell ref="L5:M5"/>
    <mergeCell ref="N5:O5"/>
    <mergeCell ref="P5:Q5"/>
    <mergeCell ref="B4:B5"/>
    <mergeCell ref="C4:C5"/>
    <mergeCell ref="D4:E4"/>
    <mergeCell ref="F4:Q4"/>
    <mergeCell ref="R4:R5"/>
    <mergeCell ref="S4:S5"/>
    <mergeCell ref="F5:G5"/>
    <mergeCell ref="H5:I5"/>
  </mergeCells>
  <conditionalFormatting sqref="B6 D6:D9 B8 B10 B12 B14 B16 B18 B20 B22 B24 B26 B28 B30 B32 B34 B36 B38 B40 B42 B44 B46 B48 B50 B52 B54">
    <cfRule type="expression" dxfId="21" priority="39">
      <formula>$Q$6="SIN CONTROLES"</formula>
    </cfRule>
  </conditionalFormatting>
  <conditionalFormatting sqref="B7 B9 B11 B13 B15 B17 B19 B21 B23 B25 B27 B29 B31 B33 B35 B37 B39 B41 B43 B45 B47 B49 B51 B53 B55">
    <cfRule type="expression" dxfId="20" priority="37">
      <formula>$Q$6="SIN CONTROLES"</formula>
    </cfRule>
  </conditionalFormatting>
  <conditionalFormatting sqref="E6">
    <cfRule type="expression" dxfId="19" priority="34">
      <formula>$R$8="SIN CONTROLES"</formula>
    </cfRule>
  </conditionalFormatting>
  <conditionalFormatting sqref="D12:D55">
    <cfRule type="expression" dxfId="18" priority="33">
      <formula>$Q$6="SIN CONTROLES"</formula>
    </cfRule>
  </conditionalFormatting>
  <conditionalFormatting sqref="S6:S55">
    <cfRule type="containsText" dxfId="17" priority="18" operator="containsText" text="PARCIALMENTE EFECTIVO">
      <formula>NOT(ISERROR(SEARCH("PARCIALMENTE EFECTIVO",S6)))</formula>
    </cfRule>
    <cfRule type="beginsWith" dxfId="16" priority="30" operator="beginsWith" text="EFECTIVO">
      <formula>LEFT(S6,LEN("EFECTIVO"))="EFECTIVO"</formula>
    </cfRule>
    <cfRule type="beginsWith" dxfId="15" priority="32" operator="beginsWith" text="NO EFECTIVO">
      <formula>LEFT(S6,LEN("NO EFECTIVO"))="NO EFECTIVO"</formula>
    </cfRule>
  </conditionalFormatting>
  <conditionalFormatting sqref="E7">
    <cfRule type="expression" dxfId="14" priority="23">
      <formula>$R$8="SIN CONTROLES"</formula>
    </cfRule>
  </conditionalFormatting>
  <conditionalFormatting sqref="E8">
    <cfRule type="expression" dxfId="13" priority="20">
      <formula>$R$8="SIN CONTROLES"</formula>
    </cfRule>
  </conditionalFormatting>
  <conditionalFormatting sqref="F6:F55">
    <cfRule type="expression" dxfId="12" priority="11">
      <formula>D6="SIN CONTROLES"</formula>
    </cfRule>
  </conditionalFormatting>
  <conditionalFormatting sqref="H6:H55">
    <cfRule type="expression" dxfId="11" priority="10">
      <formula>D6="SIN CONTROLES"</formula>
    </cfRule>
  </conditionalFormatting>
  <conditionalFormatting sqref="J6:J55">
    <cfRule type="expression" dxfId="10" priority="9">
      <formula>D6="SIN CONTROLES"</formula>
    </cfRule>
  </conditionalFormatting>
  <conditionalFormatting sqref="L6:L55">
    <cfRule type="expression" dxfId="9" priority="8">
      <formula>D6="SIN CONTROLES"</formula>
    </cfRule>
  </conditionalFormatting>
  <conditionalFormatting sqref="N6:N55">
    <cfRule type="expression" dxfId="8" priority="7">
      <formula>D6="SIN CONTROLES"</formula>
    </cfRule>
  </conditionalFormatting>
  <conditionalFormatting sqref="P6:P55">
    <cfRule type="expression" dxfId="7" priority="6">
      <formula>D6="SIN CONTROLES"</formula>
    </cfRule>
  </conditionalFormatting>
  <conditionalFormatting sqref="D10">
    <cfRule type="expression" dxfId="6" priority="5">
      <formula>$Q$6="SIN CONTROLES"</formula>
    </cfRule>
  </conditionalFormatting>
  <conditionalFormatting sqref="E10">
    <cfRule type="expression" dxfId="5" priority="4">
      <formula>$R$8="SIN CONTROLES"</formula>
    </cfRule>
  </conditionalFormatting>
  <conditionalFormatting sqref="D11">
    <cfRule type="expression" dxfId="4" priority="3">
      <formula>$Q$6="SIN CONTROLES"</formula>
    </cfRule>
  </conditionalFormatting>
  <conditionalFormatting sqref="E11">
    <cfRule type="expression" dxfId="3" priority="2">
      <formula>$R$8="SIN CONTROLES"</formula>
    </cfRule>
  </conditionalFormatting>
  <conditionalFormatting sqref="E9">
    <cfRule type="expression" dxfId="2" priority="1">
      <formula>$R$8="SIN CONTROLES"</formula>
    </cfRule>
  </conditionalFormatting>
  <dataValidations count="3">
    <dataValidation type="list" allowBlank="1" showInputMessage="1" showErrorMessage="1" sqref="L6:L55 H6:H55 F6:F55 P6:P55 N6:N55" xr:uid="{00000000-0002-0000-0600-000000000000}">
      <formula1>"SI, NO"</formula1>
    </dataValidation>
    <dataValidation type="list" allowBlank="1" showInputMessage="1" showErrorMessage="1" sqref="J6:J55" xr:uid="{00000000-0002-0000-0600-000001000000}">
      <formula1>"AUTOMATICO,SEMIAUTOMATICO,MANUAL"</formula1>
    </dataValidation>
    <dataValidation type="list" allowBlank="1" showInputMessage="1" showErrorMessage="1" sqref="D6:D55" xr:uid="{00000000-0002-0000-0600-000002000000}">
      <formula1>"SIN CONTROLES,PREVENTIVO,CORRECTIVO"</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B1:I35"/>
  <sheetViews>
    <sheetView zoomScaleNormal="100" workbookViewId="0">
      <selection activeCell="E32" sqref="E32:H32"/>
    </sheetView>
  </sheetViews>
  <sheetFormatPr baseColWidth="10" defaultRowHeight="15"/>
  <cols>
    <col min="1" max="1" width="3.140625" customWidth="1"/>
    <col min="2" max="2" width="5.7109375" customWidth="1"/>
    <col min="3" max="3" width="10.85546875" customWidth="1"/>
    <col min="4" max="4" width="8.140625" customWidth="1"/>
    <col min="5" max="5" width="8.5703125" customWidth="1"/>
    <col min="6" max="6" width="19.42578125" customWidth="1"/>
    <col min="7" max="7" width="8.42578125" customWidth="1"/>
    <col min="8" max="8" width="7.85546875" customWidth="1"/>
    <col min="9" max="9" width="26.140625" customWidth="1"/>
    <col min="10" max="10" width="12.42578125" customWidth="1"/>
    <col min="11" max="17" width="23.28515625" customWidth="1"/>
  </cols>
  <sheetData>
    <row r="1" spans="2:9" ht="7.5" customHeight="1"/>
    <row r="2" spans="2:9" ht="23.25" customHeight="1">
      <c r="B2" s="441" t="s">
        <v>621</v>
      </c>
      <c r="C2" s="441"/>
      <c r="D2" s="441"/>
      <c r="E2" s="441"/>
      <c r="F2" s="441"/>
      <c r="G2" s="441"/>
      <c r="H2" s="441"/>
      <c r="I2" s="441"/>
    </row>
    <row r="3" spans="2:9" ht="7.5" customHeight="1">
      <c r="B3" s="54"/>
      <c r="C3" s="54"/>
      <c r="D3" s="54"/>
      <c r="E3" s="54"/>
      <c r="F3" s="54"/>
      <c r="G3" s="54"/>
      <c r="H3" s="54"/>
      <c r="I3" s="54"/>
    </row>
    <row r="4" spans="2:9" ht="18.75" customHeight="1">
      <c r="B4" s="331" t="s">
        <v>648</v>
      </c>
      <c r="C4" s="331"/>
      <c r="D4" s="456" t="s">
        <v>680</v>
      </c>
      <c r="E4" s="456"/>
      <c r="F4" s="457" t="str">
        <f>IF(D4="","",VLOOKUP(D4,'R3.Ident_Analis_Valor'!$G$8:$BB$52,3,FALSE))</f>
        <v>Posibilidad que el registrador reciba  dinero de un tercero para entregar un DNI a una persona que no le corresponde  con la finalidad de aprovechar la identidad de otro ciudadano  para fines no licitos.</v>
      </c>
      <c r="G4" s="458"/>
      <c r="H4" s="458"/>
      <c r="I4" s="459"/>
    </row>
    <row r="5" spans="2:9" ht="18.75" customHeight="1">
      <c r="B5" s="301"/>
      <c r="C5" s="301"/>
      <c r="D5" s="302"/>
      <c r="E5" s="302"/>
      <c r="F5" s="460"/>
      <c r="G5" s="461"/>
      <c r="H5" s="461"/>
      <c r="I5" s="462"/>
    </row>
    <row r="6" spans="2:9" ht="18.75" customHeight="1">
      <c r="B6" s="54"/>
      <c r="C6" s="54"/>
      <c r="D6" s="54"/>
      <c r="E6" s="54"/>
      <c r="F6" s="463"/>
      <c r="G6" s="464"/>
      <c r="H6" s="464"/>
      <c r="I6" s="465"/>
    </row>
    <row r="7" spans="2:9" ht="7.5" customHeight="1">
      <c r="B7" s="54"/>
      <c r="C7" s="54"/>
      <c r="D7" s="54"/>
      <c r="E7" s="54"/>
      <c r="F7" s="54"/>
      <c r="G7" s="54"/>
      <c r="H7" s="54"/>
      <c r="I7" s="54"/>
    </row>
    <row r="8" spans="2:9" ht="15" customHeight="1">
      <c r="B8" s="444" t="s">
        <v>247</v>
      </c>
      <c r="C8" s="450" t="s">
        <v>383</v>
      </c>
      <c r="D8" s="451"/>
      <c r="E8" s="451"/>
      <c r="F8" s="452"/>
      <c r="G8" s="446" t="s">
        <v>382</v>
      </c>
      <c r="H8" s="447"/>
      <c r="I8" s="442" t="s">
        <v>386</v>
      </c>
    </row>
    <row r="9" spans="2:9">
      <c r="B9" s="445"/>
      <c r="C9" s="453"/>
      <c r="D9" s="454"/>
      <c r="E9" s="454"/>
      <c r="F9" s="455"/>
      <c r="G9" s="183" t="s">
        <v>11</v>
      </c>
      <c r="H9" s="184" t="s">
        <v>12</v>
      </c>
      <c r="I9" s="443"/>
    </row>
    <row r="10" spans="2:9" ht="26.25" customHeight="1">
      <c r="B10" s="40">
        <v>1</v>
      </c>
      <c r="C10" s="428" t="s">
        <v>649</v>
      </c>
      <c r="D10" s="429"/>
      <c r="E10" s="429"/>
      <c r="F10" s="430"/>
      <c r="G10" s="20" t="s">
        <v>385</v>
      </c>
      <c r="H10" s="20"/>
      <c r="I10" s="300" t="str">
        <f>IF(COUNTA(G10:H10)=2,"ERROR, DEBE MARCAR SOLO UNA OPCION","")</f>
        <v/>
      </c>
    </row>
    <row r="11" spans="2:9" ht="26.25" customHeight="1">
      <c r="B11" s="40">
        <v>2</v>
      </c>
      <c r="C11" s="428" t="s">
        <v>650</v>
      </c>
      <c r="D11" s="429"/>
      <c r="E11" s="429"/>
      <c r="F11" s="430"/>
      <c r="G11" s="20"/>
      <c r="H11" s="20" t="s">
        <v>385</v>
      </c>
      <c r="I11" s="300" t="str">
        <f t="shared" ref="I11:I28" si="0">IF(COUNTA(G11:H11)=2,"ERROR, DEBE MARCAR SOLO UNA OPCION","")</f>
        <v/>
      </c>
    </row>
    <row r="12" spans="2:9" ht="26.25" customHeight="1">
      <c r="B12" s="40">
        <v>3</v>
      </c>
      <c r="C12" s="428" t="s">
        <v>651</v>
      </c>
      <c r="D12" s="429"/>
      <c r="E12" s="429"/>
      <c r="F12" s="430"/>
      <c r="G12" s="20"/>
      <c r="H12" s="20" t="s">
        <v>385</v>
      </c>
      <c r="I12" s="300" t="str">
        <f t="shared" si="0"/>
        <v/>
      </c>
    </row>
    <row r="13" spans="2:9" ht="26.25" customHeight="1">
      <c r="B13" s="40">
        <v>4</v>
      </c>
      <c r="C13" s="428" t="s">
        <v>652</v>
      </c>
      <c r="D13" s="429"/>
      <c r="E13" s="429"/>
      <c r="F13" s="430"/>
      <c r="G13" s="20"/>
      <c r="H13" s="20" t="s">
        <v>385</v>
      </c>
      <c r="I13" s="300" t="str">
        <f t="shared" si="0"/>
        <v/>
      </c>
    </row>
    <row r="14" spans="2:9" ht="26.25" customHeight="1">
      <c r="B14" s="40">
        <v>5</v>
      </c>
      <c r="C14" s="428" t="s">
        <v>653</v>
      </c>
      <c r="D14" s="429"/>
      <c r="E14" s="429"/>
      <c r="F14" s="430"/>
      <c r="G14" s="20" t="s">
        <v>385</v>
      </c>
      <c r="H14" s="20"/>
      <c r="I14" s="300" t="str">
        <f t="shared" si="0"/>
        <v/>
      </c>
    </row>
    <row r="15" spans="2:9" ht="26.25" customHeight="1">
      <c r="B15" s="40">
        <v>6</v>
      </c>
      <c r="C15" s="428" t="s">
        <v>654</v>
      </c>
      <c r="D15" s="429"/>
      <c r="E15" s="429"/>
      <c r="F15" s="430"/>
      <c r="G15" s="20" t="s">
        <v>385</v>
      </c>
      <c r="H15" s="20"/>
      <c r="I15" s="300" t="str">
        <f t="shared" si="0"/>
        <v/>
      </c>
    </row>
    <row r="16" spans="2:9" ht="26.25" customHeight="1">
      <c r="B16" s="40">
        <v>7</v>
      </c>
      <c r="C16" s="428" t="s">
        <v>655</v>
      </c>
      <c r="D16" s="429"/>
      <c r="E16" s="429"/>
      <c r="F16" s="430"/>
      <c r="G16" s="20"/>
      <c r="H16" s="20" t="s">
        <v>385</v>
      </c>
      <c r="I16" s="300" t="str">
        <f t="shared" si="0"/>
        <v/>
      </c>
    </row>
    <row r="17" spans="2:9" ht="26.25" customHeight="1">
      <c r="B17" s="40">
        <v>8</v>
      </c>
      <c r="C17" s="428" t="s">
        <v>656</v>
      </c>
      <c r="D17" s="429"/>
      <c r="E17" s="429"/>
      <c r="F17" s="430"/>
      <c r="G17" s="20" t="s">
        <v>385</v>
      </c>
      <c r="H17" s="20"/>
      <c r="I17" s="300" t="str">
        <f t="shared" si="0"/>
        <v/>
      </c>
    </row>
    <row r="18" spans="2:9" ht="26.25" customHeight="1">
      <c r="B18" s="40">
        <v>9</v>
      </c>
      <c r="C18" s="428" t="s">
        <v>657</v>
      </c>
      <c r="D18" s="429"/>
      <c r="E18" s="429"/>
      <c r="F18" s="430"/>
      <c r="G18" s="20" t="s">
        <v>385</v>
      </c>
      <c r="H18" s="20"/>
      <c r="I18" s="300" t="str">
        <f t="shared" si="0"/>
        <v/>
      </c>
    </row>
    <row r="19" spans="2:9" ht="26.25" customHeight="1">
      <c r="B19" s="40">
        <v>10</v>
      </c>
      <c r="C19" s="428" t="s">
        <v>658</v>
      </c>
      <c r="D19" s="429"/>
      <c r="E19" s="429"/>
      <c r="F19" s="430"/>
      <c r="G19" s="20" t="s">
        <v>385</v>
      </c>
      <c r="H19" s="20"/>
      <c r="I19" s="300" t="str">
        <f t="shared" si="0"/>
        <v/>
      </c>
    </row>
    <row r="20" spans="2:9" ht="26.25" customHeight="1">
      <c r="B20" s="40">
        <v>11</v>
      </c>
      <c r="C20" s="428" t="s">
        <v>659</v>
      </c>
      <c r="D20" s="429"/>
      <c r="E20" s="429"/>
      <c r="F20" s="430"/>
      <c r="G20" s="20" t="s">
        <v>385</v>
      </c>
      <c r="H20" s="20"/>
      <c r="I20" s="300" t="str">
        <f t="shared" si="0"/>
        <v/>
      </c>
    </row>
    <row r="21" spans="2:9" ht="26.25" customHeight="1">
      <c r="B21" s="40">
        <v>12</v>
      </c>
      <c r="C21" s="428" t="s">
        <v>660</v>
      </c>
      <c r="D21" s="429"/>
      <c r="E21" s="429"/>
      <c r="F21" s="430"/>
      <c r="G21" s="20" t="s">
        <v>385</v>
      </c>
      <c r="H21" s="20"/>
      <c r="I21" s="300" t="str">
        <f t="shared" si="0"/>
        <v/>
      </c>
    </row>
    <row r="22" spans="2:9" ht="26.25" customHeight="1">
      <c r="B22" s="40">
        <v>13</v>
      </c>
      <c r="C22" s="428" t="s">
        <v>661</v>
      </c>
      <c r="D22" s="429"/>
      <c r="E22" s="429"/>
      <c r="F22" s="430"/>
      <c r="G22" s="20" t="s">
        <v>385</v>
      </c>
      <c r="H22" s="20"/>
      <c r="I22" s="300" t="str">
        <f t="shared" si="0"/>
        <v/>
      </c>
    </row>
    <row r="23" spans="2:9" ht="26.25" customHeight="1">
      <c r="B23" s="40">
        <v>14</v>
      </c>
      <c r="C23" s="428" t="s">
        <v>662</v>
      </c>
      <c r="D23" s="429"/>
      <c r="E23" s="429"/>
      <c r="F23" s="430"/>
      <c r="G23" s="20"/>
      <c r="H23" s="20" t="s">
        <v>385</v>
      </c>
      <c r="I23" s="300" t="str">
        <f t="shared" si="0"/>
        <v/>
      </c>
    </row>
    <row r="24" spans="2:9" ht="26.25" customHeight="1">
      <c r="B24" s="40">
        <v>15</v>
      </c>
      <c r="C24" s="428" t="s">
        <v>663</v>
      </c>
      <c r="D24" s="429"/>
      <c r="E24" s="429"/>
      <c r="F24" s="430"/>
      <c r="G24" s="20"/>
      <c r="H24" s="20" t="s">
        <v>385</v>
      </c>
      <c r="I24" s="300" t="str">
        <f t="shared" si="0"/>
        <v/>
      </c>
    </row>
    <row r="25" spans="2:9" ht="26.25" customHeight="1">
      <c r="B25" s="40">
        <v>16</v>
      </c>
      <c r="C25" s="428" t="s">
        <v>664</v>
      </c>
      <c r="D25" s="429"/>
      <c r="E25" s="429"/>
      <c r="F25" s="430"/>
      <c r="G25" s="20"/>
      <c r="H25" s="20" t="s">
        <v>385</v>
      </c>
      <c r="I25" s="300" t="str">
        <f t="shared" si="0"/>
        <v/>
      </c>
    </row>
    <row r="26" spans="2:9" ht="26.25" customHeight="1">
      <c r="B26" s="40">
        <v>17</v>
      </c>
      <c r="C26" s="428" t="s">
        <v>665</v>
      </c>
      <c r="D26" s="429"/>
      <c r="E26" s="429"/>
      <c r="F26" s="430"/>
      <c r="G26" s="20"/>
      <c r="H26" s="20" t="s">
        <v>385</v>
      </c>
      <c r="I26" s="300" t="str">
        <f t="shared" si="0"/>
        <v/>
      </c>
    </row>
    <row r="27" spans="2:9" ht="26.25" customHeight="1">
      <c r="B27" s="40">
        <v>18</v>
      </c>
      <c r="C27" s="428" t="s">
        <v>666</v>
      </c>
      <c r="D27" s="429"/>
      <c r="E27" s="429"/>
      <c r="F27" s="430"/>
      <c r="G27" s="20"/>
      <c r="H27" s="20" t="s">
        <v>385</v>
      </c>
      <c r="I27" s="300" t="str">
        <f t="shared" si="0"/>
        <v/>
      </c>
    </row>
    <row r="28" spans="2:9" ht="26.25" customHeight="1">
      <c r="B28" s="40">
        <v>19</v>
      </c>
      <c r="C28" s="428" t="s">
        <v>667</v>
      </c>
      <c r="D28" s="429"/>
      <c r="E28" s="429"/>
      <c r="F28" s="430"/>
      <c r="G28" s="20"/>
      <c r="H28" s="20" t="s">
        <v>385</v>
      </c>
      <c r="I28" s="300" t="str">
        <f t="shared" si="0"/>
        <v/>
      </c>
    </row>
    <row r="29" spans="2:9" ht="37.5" customHeight="1">
      <c r="B29" s="437" t="s">
        <v>384</v>
      </c>
      <c r="C29" s="438"/>
      <c r="D29" s="438"/>
      <c r="E29" s="438"/>
      <c r="F29" s="439"/>
      <c r="G29" s="185">
        <f>IF(COUNTA(G10:G28)=0,"",COUNTA(G10:G28))</f>
        <v>9</v>
      </c>
      <c r="H29" s="448" t="str">
        <f>IF(COUNTA(G10:H28)&lt;&gt;19,"",IF(G29&lt;=11,"ALTO","MUY ALTO"))</f>
        <v>ALTO</v>
      </c>
      <c r="I29" s="449"/>
    </row>
    <row r="30" spans="2:9" ht="11.25" customHeight="1">
      <c r="B30" s="187"/>
      <c r="C30" s="188"/>
      <c r="D30" s="188"/>
      <c r="E30" s="188"/>
      <c r="F30" s="188"/>
      <c r="G30" s="188"/>
      <c r="H30" s="188"/>
      <c r="I30" s="189"/>
    </row>
    <row r="31" spans="2:9" ht="20.25" customHeight="1">
      <c r="B31" s="194"/>
      <c r="C31" s="229" t="s">
        <v>2</v>
      </c>
      <c r="D31" s="230" t="s">
        <v>404</v>
      </c>
      <c r="E31" s="434" t="s">
        <v>400</v>
      </c>
      <c r="F31" s="435"/>
      <c r="G31" s="435"/>
      <c r="H31" s="436"/>
      <c r="I31" s="190"/>
    </row>
    <row r="32" spans="2:9" ht="53.25" customHeight="1">
      <c r="B32" s="194"/>
      <c r="C32" s="56" t="s">
        <v>315</v>
      </c>
      <c r="D32" s="51">
        <v>8</v>
      </c>
      <c r="E32" s="440" t="s">
        <v>387</v>
      </c>
      <c r="F32" s="440"/>
      <c r="G32" s="440"/>
      <c r="H32" s="440"/>
      <c r="I32" s="190"/>
    </row>
    <row r="33" spans="2:9" ht="56.25" customHeight="1">
      <c r="B33" s="194"/>
      <c r="C33" s="57" t="s">
        <v>491</v>
      </c>
      <c r="D33" s="52">
        <v>10</v>
      </c>
      <c r="E33" s="427" t="s">
        <v>388</v>
      </c>
      <c r="F33" s="427"/>
      <c r="G33" s="427"/>
      <c r="H33" s="427"/>
      <c r="I33" s="190"/>
    </row>
    <row r="34" spans="2:9" ht="30" customHeight="1">
      <c r="B34" s="431" t="s">
        <v>668</v>
      </c>
      <c r="C34" s="432"/>
      <c r="D34" s="432"/>
      <c r="E34" s="432"/>
      <c r="F34" s="432"/>
      <c r="G34" s="432"/>
      <c r="H34" s="432"/>
      <c r="I34" s="433"/>
    </row>
    <row r="35" spans="2:9" ht="11.25" customHeight="1">
      <c r="B35" s="191"/>
      <c r="C35" s="192"/>
      <c r="D35" s="192"/>
      <c r="E35" s="192"/>
      <c r="F35" s="192"/>
      <c r="G35" s="192"/>
      <c r="H35" s="192"/>
      <c r="I35" s="193"/>
    </row>
  </sheetData>
  <mergeCells count="33">
    <mergeCell ref="B2:I2"/>
    <mergeCell ref="I8:I9"/>
    <mergeCell ref="B8:B9"/>
    <mergeCell ref="G8:H8"/>
    <mergeCell ref="H29:I29"/>
    <mergeCell ref="C22:F22"/>
    <mergeCell ref="C23:F23"/>
    <mergeCell ref="C24:F24"/>
    <mergeCell ref="C25:F25"/>
    <mergeCell ref="C8:F9"/>
    <mergeCell ref="C10:F10"/>
    <mergeCell ref="C11:F11"/>
    <mergeCell ref="B4:C4"/>
    <mergeCell ref="D4:E4"/>
    <mergeCell ref="F4:I6"/>
    <mergeCell ref="C14:F14"/>
    <mergeCell ref="B34:I34"/>
    <mergeCell ref="C17:F17"/>
    <mergeCell ref="C18:F18"/>
    <mergeCell ref="C19:F19"/>
    <mergeCell ref="C20:F20"/>
    <mergeCell ref="C21:F21"/>
    <mergeCell ref="E31:H31"/>
    <mergeCell ref="C26:F26"/>
    <mergeCell ref="C27:F27"/>
    <mergeCell ref="C28:F28"/>
    <mergeCell ref="B29:F29"/>
    <mergeCell ref="E32:H32"/>
    <mergeCell ref="E33:H33"/>
    <mergeCell ref="C15:F15"/>
    <mergeCell ref="C16:F16"/>
    <mergeCell ref="C12:F12"/>
    <mergeCell ref="C13:F13"/>
  </mergeCells>
  <conditionalFormatting sqref="H29:I29">
    <cfRule type="containsText" dxfId="1" priority="1" operator="containsText" text="MUY ALTO">
      <formula>NOT(ISERROR(SEARCH("MUY ALTO",H29)))</formula>
    </cfRule>
    <cfRule type="containsText" dxfId="0" priority="2" operator="containsText" text="ALTO">
      <formula>NOT(ISERROR(SEARCH("ALTO",H29)))</formula>
    </cfRule>
  </conditionalFormatting>
  <pageMargins left="0.62" right="0.70866141732283472" top="0.95" bottom="0.33" header="0.31496062992125984" footer="0.17"/>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B2:Q13"/>
  <sheetViews>
    <sheetView showGridLines="0" workbookViewId="0">
      <selection activeCell="B22" sqref="B22"/>
    </sheetView>
  </sheetViews>
  <sheetFormatPr baseColWidth="10" defaultRowHeight="15"/>
  <cols>
    <col min="1" max="1" width="3.85546875" customWidth="1"/>
    <col min="2" max="2" width="5.5703125" customWidth="1"/>
    <col min="3" max="4" width="9.85546875" customWidth="1"/>
    <col min="5" max="5" width="11.7109375" customWidth="1"/>
    <col min="6" max="6" width="10.7109375" customWidth="1"/>
    <col min="7" max="7" width="18" bestFit="1" customWidth="1"/>
    <col min="8" max="8" width="12" customWidth="1"/>
    <col min="9" max="9" width="11.7109375" customWidth="1"/>
    <col min="10" max="10" width="19.28515625" bestFit="1" customWidth="1"/>
    <col min="11" max="11" width="7.140625" customWidth="1"/>
    <col min="12" max="12" width="6.7109375" customWidth="1"/>
    <col min="13" max="13" width="12.7109375" bestFit="1" customWidth="1"/>
    <col min="14" max="15" width="11.140625" customWidth="1"/>
    <col min="16" max="16" width="11" customWidth="1"/>
    <col min="17" max="17" width="12.28515625" bestFit="1" customWidth="1"/>
  </cols>
  <sheetData>
    <row r="2" spans="2:17" ht="18.75">
      <c r="B2" s="466" t="s">
        <v>641</v>
      </c>
      <c r="C2" s="467"/>
      <c r="D2" s="467"/>
      <c r="E2" s="467"/>
      <c r="F2" s="467"/>
      <c r="G2" s="467"/>
      <c r="H2" s="467"/>
      <c r="I2" s="467"/>
      <c r="J2" s="467"/>
      <c r="K2" s="467"/>
      <c r="L2" s="467"/>
      <c r="M2" s="467"/>
      <c r="N2" s="467"/>
      <c r="O2" s="467"/>
      <c r="P2" s="467"/>
      <c r="Q2" s="468"/>
    </row>
    <row r="3" spans="2:17" ht="18.75">
      <c r="B3" s="286"/>
      <c r="C3" s="287"/>
      <c r="D3" s="287"/>
      <c r="E3" s="287"/>
      <c r="F3" s="287"/>
      <c r="G3" s="287"/>
      <c r="H3" s="287"/>
      <c r="I3" s="287"/>
      <c r="J3" s="287"/>
      <c r="K3" s="287"/>
      <c r="L3" s="287"/>
      <c r="M3" s="287"/>
      <c r="N3" s="287"/>
      <c r="O3" s="287"/>
      <c r="P3" s="287"/>
      <c r="Q3" s="288"/>
    </row>
    <row r="4" spans="2:17" ht="18.75" customHeight="1">
      <c r="B4" s="194"/>
      <c r="C4" s="469" t="s">
        <v>622</v>
      </c>
      <c r="D4" s="469"/>
      <c r="E4" s="469"/>
      <c r="F4" s="470"/>
      <c r="G4" s="471"/>
      <c r="H4" s="471"/>
      <c r="I4" s="472"/>
      <c r="J4" s="234"/>
      <c r="K4" s="234"/>
      <c r="L4" s="234"/>
      <c r="M4" s="234"/>
      <c r="N4" s="234"/>
      <c r="O4" s="234"/>
      <c r="P4" s="234"/>
      <c r="Q4" s="289"/>
    </row>
    <row r="5" spans="2:17" ht="7.5" customHeight="1">
      <c r="B5" s="194"/>
      <c r="C5" s="290"/>
      <c r="D5" s="290"/>
      <c r="E5" s="290"/>
      <c r="F5" s="291"/>
      <c r="G5" s="291"/>
      <c r="H5" s="292"/>
      <c r="I5" s="292"/>
      <c r="J5" s="234"/>
      <c r="K5" s="234"/>
      <c r="L5" s="234"/>
      <c r="M5" s="234"/>
      <c r="N5" s="234"/>
      <c r="O5" s="234"/>
      <c r="P5" s="234"/>
      <c r="Q5" s="289"/>
    </row>
    <row r="6" spans="2:17" ht="18.75" customHeight="1">
      <c r="B6" s="194"/>
      <c r="C6" s="469" t="s">
        <v>623</v>
      </c>
      <c r="D6" s="469"/>
      <c r="E6" s="469"/>
      <c r="F6" s="470"/>
      <c r="G6" s="471"/>
      <c r="H6" s="471"/>
      <c r="I6" s="472"/>
      <c r="J6" s="234"/>
      <c r="K6" s="234"/>
      <c r="L6" s="234"/>
      <c r="M6" s="234"/>
      <c r="N6" s="234"/>
      <c r="O6" s="234"/>
      <c r="P6" s="234"/>
      <c r="Q6" s="289"/>
    </row>
    <row r="7" spans="2:17" ht="7.5" customHeight="1">
      <c r="B7" s="194"/>
      <c r="C7" s="290"/>
      <c r="D7" s="290"/>
      <c r="E7" s="290"/>
      <c r="F7" s="293"/>
      <c r="G7" s="293"/>
      <c r="H7" s="234"/>
      <c r="I7" s="234"/>
      <c r="J7" s="234"/>
      <c r="K7" s="234"/>
      <c r="L7" s="234"/>
      <c r="M7" s="234"/>
      <c r="N7" s="234"/>
      <c r="O7" s="234"/>
      <c r="P7" s="234"/>
      <c r="Q7" s="289"/>
    </row>
    <row r="8" spans="2:17" ht="18.75" customHeight="1">
      <c r="B8" s="194"/>
      <c r="C8" s="469" t="s">
        <v>624</v>
      </c>
      <c r="D8" s="469"/>
      <c r="E8" s="469"/>
      <c r="F8" s="470"/>
      <c r="G8" s="471"/>
      <c r="H8" s="471"/>
      <c r="I8" s="472"/>
      <c r="J8" s="234"/>
      <c r="K8" s="234"/>
      <c r="L8" s="234"/>
      <c r="M8" s="234"/>
      <c r="N8" s="234"/>
      <c r="O8" s="234"/>
      <c r="P8" s="234"/>
      <c r="Q8" s="289"/>
    </row>
    <row r="9" spans="2:17">
      <c r="B9" s="294"/>
      <c r="C9" s="293"/>
      <c r="D9" s="293"/>
      <c r="E9" s="293"/>
      <c r="F9" s="293"/>
      <c r="G9" s="293"/>
      <c r="H9" s="293"/>
      <c r="I9" s="293"/>
      <c r="J9" s="293"/>
      <c r="K9" s="293"/>
      <c r="L9" s="293"/>
      <c r="M9" s="293"/>
      <c r="N9" s="293"/>
      <c r="O9" s="293"/>
      <c r="P9" s="293"/>
      <c r="Q9" s="295"/>
    </row>
    <row r="10" spans="2:17" ht="34.5" customHeight="1">
      <c r="B10" s="473" t="s">
        <v>247</v>
      </c>
      <c r="C10" s="475" t="s">
        <v>625</v>
      </c>
      <c r="D10" s="475" t="s">
        <v>626</v>
      </c>
      <c r="E10" s="475" t="s">
        <v>627</v>
      </c>
      <c r="F10" s="475" t="s">
        <v>628</v>
      </c>
      <c r="G10" s="482" t="s">
        <v>629</v>
      </c>
      <c r="H10" s="475" t="s">
        <v>630</v>
      </c>
      <c r="I10" s="475" t="s">
        <v>382</v>
      </c>
      <c r="J10" s="475" t="s">
        <v>381</v>
      </c>
      <c r="K10" s="475" t="s">
        <v>631</v>
      </c>
      <c r="L10" s="475"/>
      <c r="M10" s="479" t="s">
        <v>632</v>
      </c>
      <c r="N10" s="480"/>
      <c r="O10" s="481"/>
      <c r="P10" s="475" t="s">
        <v>633</v>
      </c>
      <c r="Q10" s="477" t="s">
        <v>634</v>
      </c>
    </row>
    <row r="11" spans="2:17" ht="22.5">
      <c r="B11" s="474"/>
      <c r="C11" s="476"/>
      <c r="D11" s="476"/>
      <c r="E11" s="476"/>
      <c r="F11" s="476"/>
      <c r="G11" s="483"/>
      <c r="H11" s="476"/>
      <c r="I11" s="476"/>
      <c r="J11" s="476"/>
      <c r="K11" s="296" t="s">
        <v>635</v>
      </c>
      <c r="L11" s="296" t="s">
        <v>636</v>
      </c>
      <c r="M11" s="296" t="s">
        <v>637</v>
      </c>
      <c r="N11" s="296" t="s">
        <v>638</v>
      </c>
      <c r="O11" s="296" t="s">
        <v>639</v>
      </c>
      <c r="P11" s="476"/>
      <c r="Q11" s="478"/>
    </row>
    <row r="12" spans="2:17" ht="42.75" customHeight="1">
      <c r="B12" s="297"/>
      <c r="C12" s="297"/>
      <c r="D12" s="297"/>
      <c r="E12" s="297"/>
      <c r="F12" s="297"/>
      <c r="G12" s="297"/>
      <c r="H12" s="297"/>
      <c r="I12" s="297"/>
      <c r="J12" s="298"/>
      <c r="K12" s="298"/>
      <c r="L12" s="298"/>
      <c r="M12" s="298"/>
      <c r="N12" s="298"/>
      <c r="O12" s="298"/>
      <c r="P12" s="298"/>
      <c r="Q12" s="298"/>
    </row>
    <row r="13" spans="2:17">
      <c r="B13" s="299" t="s">
        <v>640</v>
      </c>
      <c r="C13" s="216" t="s">
        <v>642</v>
      </c>
      <c r="D13" s="216"/>
    </row>
  </sheetData>
  <mergeCells count="20">
    <mergeCell ref="Q10:Q11"/>
    <mergeCell ref="H10:H11"/>
    <mergeCell ref="I10:I11"/>
    <mergeCell ref="C8:E8"/>
    <mergeCell ref="F8:I8"/>
    <mergeCell ref="J10:J11"/>
    <mergeCell ref="K10:L10"/>
    <mergeCell ref="M10:O10"/>
    <mergeCell ref="P10:P11"/>
    <mergeCell ref="G10:G11"/>
    <mergeCell ref="B10:B11"/>
    <mergeCell ref="C10:C11"/>
    <mergeCell ref="D10:D11"/>
    <mergeCell ref="E10:E11"/>
    <mergeCell ref="F10:F11"/>
    <mergeCell ref="B2:Q2"/>
    <mergeCell ref="C4:E4"/>
    <mergeCell ref="F4:I4"/>
    <mergeCell ref="C6:E6"/>
    <mergeCell ref="F6:I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B1:E15"/>
  <sheetViews>
    <sheetView showGridLines="0" zoomScaleNormal="100" workbookViewId="0">
      <selection activeCell="B7" sqref="B7:B10"/>
    </sheetView>
  </sheetViews>
  <sheetFormatPr baseColWidth="10" defaultRowHeight="15"/>
  <cols>
    <col min="1" max="1" width="3" customWidth="1"/>
    <col min="2" max="2" width="14.140625" customWidth="1"/>
    <col min="3" max="3" width="29.5703125" customWidth="1"/>
    <col min="4" max="4" width="18.28515625" customWidth="1"/>
    <col min="5" max="5" width="24.7109375" customWidth="1"/>
  </cols>
  <sheetData>
    <row r="1" spans="2:5" ht="16.5">
      <c r="B1" s="201"/>
    </row>
    <row r="2" spans="2:5" ht="22.5" customHeight="1">
      <c r="B2" s="484" t="s">
        <v>446</v>
      </c>
      <c r="C2" s="485"/>
      <c r="D2" s="485"/>
      <c r="E2" s="486"/>
    </row>
    <row r="3" spans="2:5" ht="27" customHeight="1">
      <c r="B3" s="210" t="s">
        <v>447</v>
      </c>
      <c r="C3" s="208" t="s">
        <v>448</v>
      </c>
      <c r="D3" s="208" t="s">
        <v>242</v>
      </c>
      <c r="E3" s="209" t="s">
        <v>449</v>
      </c>
    </row>
    <row r="4" spans="2:5" ht="56.25">
      <c r="B4" s="440" t="s">
        <v>413</v>
      </c>
      <c r="C4" s="440" t="s">
        <v>414</v>
      </c>
      <c r="D4" s="41" t="s">
        <v>415</v>
      </c>
      <c r="E4" s="41" t="s">
        <v>445</v>
      </c>
    </row>
    <row r="5" spans="2:5" ht="22.5">
      <c r="B5" s="440"/>
      <c r="C5" s="440"/>
      <c r="D5" s="41" t="s">
        <v>416</v>
      </c>
      <c r="E5" s="41" t="s">
        <v>417</v>
      </c>
    </row>
    <row r="6" spans="2:5" ht="56.25">
      <c r="B6" s="41" t="s">
        <v>418</v>
      </c>
      <c r="C6" s="41" t="s">
        <v>419</v>
      </c>
      <c r="D6" s="41" t="s">
        <v>416</v>
      </c>
      <c r="E6" s="41" t="s">
        <v>420</v>
      </c>
    </row>
    <row r="7" spans="2:5" ht="33.75">
      <c r="B7" s="440" t="s">
        <v>421</v>
      </c>
      <c r="C7" s="440" t="s">
        <v>422</v>
      </c>
      <c r="D7" s="45" t="s">
        <v>423</v>
      </c>
      <c r="E7" s="41" t="s">
        <v>424</v>
      </c>
    </row>
    <row r="8" spans="2:5" ht="22.5">
      <c r="B8" s="440"/>
      <c r="C8" s="440"/>
      <c r="D8" s="41" t="s">
        <v>425</v>
      </c>
      <c r="E8" s="41" t="s">
        <v>426</v>
      </c>
    </row>
    <row r="9" spans="2:5" ht="33.75">
      <c r="B9" s="440"/>
      <c r="C9" s="440"/>
      <c r="D9" s="41" t="s">
        <v>427</v>
      </c>
      <c r="E9" s="41" t="s">
        <v>428</v>
      </c>
    </row>
    <row r="10" spans="2:5" ht="22.5">
      <c r="B10" s="440"/>
      <c r="C10" s="440"/>
      <c r="D10" s="41" t="s">
        <v>429</v>
      </c>
      <c r="E10" s="41" t="s">
        <v>430</v>
      </c>
    </row>
    <row r="11" spans="2:5" ht="56.25">
      <c r="B11" s="41" t="s">
        <v>431</v>
      </c>
      <c r="C11" s="41" t="s">
        <v>432</v>
      </c>
      <c r="D11" s="41" t="s">
        <v>433</v>
      </c>
      <c r="E11" s="41" t="s">
        <v>434</v>
      </c>
    </row>
    <row r="12" spans="2:5" ht="45">
      <c r="B12" s="440" t="s">
        <v>435</v>
      </c>
      <c r="C12" s="440" t="s">
        <v>436</v>
      </c>
      <c r="D12" s="41" t="s">
        <v>437</v>
      </c>
      <c r="E12" s="41" t="s">
        <v>438</v>
      </c>
    </row>
    <row r="13" spans="2:5" ht="45">
      <c r="B13" s="440"/>
      <c r="C13" s="440"/>
      <c r="D13" s="41" t="s">
        <v>439</v>
      </c>
      <c r="E13" s="41" t="s">
        <v>440</v>
      </c>
    </row>
    <row r="14" spans="2:5" ht="45">
      <c r="B14" s="440"/>
      <c r="C14" s="440"/>
      <c r="D14" s="41" t="s">
        <v>441</v>
      </c>
      <c r="E14" s="41" t="s">
        <v>442</v>
      </c>
    </row>
    <row r="15" spans="2:5" ht="22.5">
      <c r="B15" s="440"/>
      <c r="C15" s="440"/>
      <c r="D15" s="41" t="s">
        <v>443</v>
      </c>
      <c r="E15" s="41" t="s">
        <v>444</v>
      </c>
    </row>
  </sheetData>
  <mergeCells count="7">
    <mergeCell ref="B12:B15"/>
    <mergeCell ref="C12:C15"/>
    <mergeCell ref="B2:E2"/>
    <mergeCell ref="B4:B5"/>
    <mergeCell ref="C4:C5"/>
    <mergeCell ref="B7:B10"/>
    <mergeCell ref="C7:C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B1:E36"/>
  <sheetViews>
    <sheetView zoomScaleNormal="100" workbookViewId="0">
      <selection activeCell="D7" sqref="D7"/>
    </sheetView>
  </sheetViews>
  <sheetFormatPr baseColWidth="10" defaultRowHeight="15"/>
  <cols>
    <col min="1" max="1" width="2.5703125" customWidth="1"/>
    <col min="2" max="2" width="6.140625" customWidth="1"/>
    <col min="3" max="3" width="19.28515625" customWidth="1"/>
    <col min="4" max="4" width="54.85546875" customWidth="1"/>
  </cols>
  <sheetData>
    <row r="1" spans="2:5">
      <c r="C1" s="216"/>
      <c r="D1" s="216"/>
    </row>
    <row r="2" spans="2:5" ht="21.75" customHeight="1">
      <c r="B2" s="484" t="s">
        <v>615</v>
      </c>
      <c r="C2" s="485"/>
      <c r="D2" s="486"/>
    </row>
    <row r="3" spans="2:5" ht="18.75" customHeight="1">
      <c r="B3" s="220" t="s">
        <v>247</v>
      </c>
      <c r="C3" s="221" t="s">
        <v>508</v>
      </c>
      <c r="D3" s="214" t="s">
        <v>400</v>
      </c>
    </row>
    <row r="4" spans="2:5">
      <c r="B4" s="236">
        <v>1</v>
      </c>
      <c r="C4" s="61" t="s">
        <v>509</v>
      </c>
      <c r="D4" s="61" t="s">
        <v>510</v>
      </c>
      <c r="E4" s="216"/>
    </row>
    <row r="5" spans="2:5" ht="33.75">
      <c r="B5" s="236">
        <v>2</v>
      </c>
      <c r="C5" s="61" t="s">
        <v>511</v>
      </c>
      <c r="D5" s="61" t="s">
        <v>512</v>
      </c>
      <c r="E5" s="216"/>
    </row>
    <row r="6" spans="2:5" ht="22.5">
      <c r="B6" s="236">
        <v>3</v>
      </c>
      <c r="C6" s="237" t="s">
        <v>513</v>
      </c>
      <c r="D6" s="61" t="s">
        <v>514</v>
      </c>
      <c r="E6" s="216"/>
    </row>
    <row r="7" spans="2:5" ht="56.25">
      <c r="B7" s="236">
        <v>4</v>
      </c>
      <c r="C7" s="61" t="s">
        <v>515</v>
      </c>
      <c r="D7" s="61" t="s">
        <v>516</v>
      </c>
      <c r="E7" s="216"/>
    </row>
    <row r="8" spans="2:5" ht="56.25">
      <c r="B8" s="236">
        <v>5</v>
      </c>
      <c r="C8" s="61" t="s">
        <v>517</v>
      </c>
      <c r="D8" s="61" t="s">
        <v>518</v>
      </c>
      <c r="E8" s="216"/>
    </row>
    <row r="9" spans="2:5" ht="33.75">
      <c r="B9" s="236">
        <v>6</v>
      </c>
      <c r="C9" s="61" t="s">
        <v>519</v>
      </c>
      <c r="D9" s="61" t="s">
        <v>520</v>
      </c>
      <c r="E9" s="216"/>
    </row>
    <row r="10" spans="2:5" ht="33.75">
      <c r="B10" s="236">
        <v>7</v>
      </c>
      <c r="C10" s="61" t="s">
        <v>521</v>
      </c>
      <c r="D10" s="61" t="s">
        <v>522</v>
      </c>
      <c r="E10" s="216"/>
    </row>
    <row r="11" spans="2:5" ht="33.75">
      <c r="B11" s="236">
        <v>8</v>
      </c>
      <c r="C11" s="61" t="s">
        <v>523</v>
      </c>
      <c r="D11" s="61" t="s">
        <v>524</v>
      </c>
      <c r="E11" s="216"/>
    </row>
    <row r="12" spans="2:5" ht="45">
      <c r="B12" s="236">
        <v>9</v>
      </c>
      <c r="C12" s="61" t="s">
        <v>525</v>
      </c>
      <c r="D12" s="61" t="s">
        <v>526</v>
      </c>
      <c r="E12" s="216"/>
    </row>
    <row r="13" spans="2:5" ht="67.5">
      <c r="B13" s="236">
        <v>10</v>
      </c>
      <c r="C13" s="61" t="s">
        <v>527</v>
      </c>
      <c r="D13" s="61" t="s">
        <v>528</v>
      </c>
      <c r="E13" s="216"/>
    </row>
    <row r="14" spans="2:5" ht="56.25">
      <c r="B14" s="236">
        <v>11</v>
      </c>
      <c r="C14" s="61" t="s">
        <v>529</v>
      </c>
      <c r="D14" s="61" t="s">
        <v>702</v>
      </c>
      <c r="E14" s="216"/>
    </row>
    <row r="15" spans="2:5" ht="33.75">
      <c r="B15" s="236">
        <v>12</v>
      </c>
      <c r="C15" s="61" t="s">
        <v>530</v>
      </c>
      <c r="D15" s="61" t="s">
        <v>531</v>
      </c>
      <c r="E15" s="216"/>
    </row>
    <row r="16" spans="2:5" ht="168.75">
      <c r="B16" s="236">
        <v>13</v>
      </c>
      <c r="C16" s="61" t="s">
        <v>532</v>
      </c>
      <c r="D16" s="61" t="s">
        <v>533</v>
      </c>
      <c r="E16" s="216"/>
    </row>
    <row r="17" spans="3:5">
      <c r="C17" s="216"/>
      <c r="D17" s="216"/>
      <c r="E17" s="216"/>
    </row>
    <row r="18" spans="3:5">
      <c r="C18" s="216"/>
      <c r="D18" s="216"/>
      <c r="E18" s="216"/>
    </row>
    <row r="19" spans="3:5">
      <c r="C19" s="216"/>
      <c r="D19" s="216"/>
      <c r="E19" s="216"/>
    </row>
    <row r="20" spans="3:5">
      <c r="C20" s="216"/>
      <c r="D20" s="216"/>
      <c r="E20" s="216"/>
    </row>
    <row r="21" spans="3:5">
      <c r="C21" s="216"/>
      <c r="D21" s="216"/>
      <c r="E21" s="216"/>
    </row>
    <row r="22" spans="3:5">
      <c r="C22" s="216"/>
      <c r="D22" s="216"/>
      <c r="E22" s="216"/>
    </row>
    <row r="23" spans="3:5">
      <c r="C23" s="216"/>
      <c r="D23" s="216"/>
      <c r="E23" s="216"/>
    </row>
    <row r="24" spans="3:5">
      <c r="C24" s="216"/>
      <c r="D24" s="216"/>
      <c r="E24" s="216"/>
    </row>
    <row r="25" spans="3:5">
      <c r="C25" s="216"/>
      <c r="D25" s="216"/>
      <c r="E25" s="216"/>
    </row>
    <row r="26" spans="3:5">
      <c r="C26" s="216"/>
      <c r="D26" s="216"/>
      <c r="E26" s="216"/>
    </row>
    <row r="27" spans="3:5">
      <c r="C27" s="216"/>
      <c r="D27" s="216"/>
      <c r="E27" s="216"/>
    </row>
    <row r="28" spans="3:5">
      <c r="C28" s="216"/>
      <c r="D28" s="216"/>
      <c r="E28" s="216"/>
    </row>
    <row r="29" spans="3:5">
      <c r="C29" s="216"/>
      <c r="D29" s="216"/>
      <c r="E29" s="216"/>
    </row>
    <row r="30" spans="3:5">
      <c r="C30" s="216"/>
      <c r="D30" s="216"/>
      <c r="E30" s="216"/>
    </row>
    <row r="31" spans="3:5">
      <c r="C31" s="216"/>
      <c r="D31" s="216"/>
      <c r="E31" s="216"/>
    </row>
    <row r="32" spans="3:5">
      <c r="C32" s="216"/>
      <c r="D32" s="216"/>
      <c r="E32" s="216"/>
    </row>
    <row r="33" spans="3:5">
      <c r="C33" s="216"/>
      <c r="D33" s="216"/>
      <c r="E33" s="216"/>
    </row>
    <row r="34" spans="3:5">
      <c r="C34" s="216"/>
      <c r="D34" s="216"/>
      <c r="E34" s="216"/>
    </row>
    <row r="35" spans="3:5">
      <c r="C35" s="216"/>
      <c r="D35" s="216"/>
      <c r="E35" s="216"/>
    </row>
    <row r="36" spans="3:5">
      <c r="C36" s="216"/>
      <c r="D36" s="216"/>
      <c r="E36" s="216"/>
    </row>
  </sheetData>
  <mergeCells count="1">
    <mergeCell ref="B2:D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249977111117893"/>
  </sheetPr>
  <dimension ref="B2:B10"/>
  <sheetViews>
    <sheetView zoomScaleNormal="100" workbookViewId="0">
      <selection activeCell="B6" sqref="B6"/>
    </sheetView>
  </sheetViews>
  <sheetFormatPr baseColWidth="10" defaultRowHeight="15"/>
  <cols>
    <col min="1" max="1" width="4" customWidth="1"/>
    <col min="2" max="2" width="59.28515625" customWidth="1"/>
  </cols>
  <sheetData>
    <row r="2" spans="2:2" ht="36" customHeight="1">
      <c r="B2" s="218" t="s">
        <v>563</v>
      </c>
    </row>
    <row r="3" spans="2:2" ht="28.5" customHeight="1">
      <c r="B3" s="69" t="s">
        <v>544</v>
      </c>
    </row>
    <row r="4" spans="2:2" ht="28.5" customHeight="1">
      <c r="B4" s="69" t="s">
        <v>537</v>
      </c>
    </row>
    <row r="5" spans="2:2" ht="28.5" customHeight="1">
      <c r="B5" s="69" t="s">
        <v>538</v>
      </c>
    </row>
    <row r="6" spans="2:2" ht="28.5" customHeight="1">
      <c r="B6" s="69" t="s">
        <v>539</v>
      </c>
    </row>
    <row r="7" spans="2:2" ht="28.5" customHeight="1">
      <c r="B7" s="69" t="s">
        <v>540</v>
      </c>
    </row>
    <row r="8" spans="2:2" ht="28.5" customHeight="1">
      <c r="B8" s="69" t="s">
        <v>541</v>
      </c>
    </row>
    <row r="9" spans="2:2" ht="28.5" customHeight="1">
      <c r="B9" s="41" t="s">
        <v>542</v>
      </c>
    </row>
    <row r="10" spans="2:2" ht="28.5" customHeight="1">
      <c r="B10" s="41" t="s">
        <v>543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249977111117893"/>
  </sheetPr>
  <dimension ref="B2:D16"/>
  <sheetViews>
    <sheetView topLeftCell="A11" workbookViewId="0">
      <selection activeCell="B17" sqref="B17"/>
    </sheetView>
  </sheetViews>
  <sheetFormatPr baseColWidth="10" defaultRowHeight="15"/>
  <cols>
    <col min="1" max="1" width="1.85546875" customWidth="1"/>
    <col min="2" max="2" width="18" customWidth="1"/>
    <col min="3" max="3" width="62.140625" customWidth="1"/>
    <col min="4" max="4" width="61.42578125" customWidth="1"/>
  </cols>
  <sheetData>
    <row r="2" spans="2:4" ht="23.25" customHeight="1">
      <c r="B2" s="484" t="s">
        <v>545</v>
      </c>
      <c r="C2" s="485"/>
      <c r="D2" s="487"/>
    </row>
    <row r="3" spans="2:4" ht="23.25" customHeight="1">
      <c r="B3" s="488" t="s">
        <v>9</v>
      </c>
      <c r="C3" s="489"/>
      <c r="D3" s="202" t="s">
        <v>164</v>
      </c>
    </row>
    <row r="4" spans="2:4" ht="53.25" customHeight="1">
      <c r="B4" s="62" t="s">
        <v>29</v>
      </c>
      <c r="C4" s="63" t="s">
        <v>183</v>
      </c>
      <c r="D4" s="64" t="s">
        <v>165</v>
      </c>
    </row>
    <row r="5" spans="2:4" ht="33.75">
      <c r="B5" s="20" t="s">
        <v>30</v>
      </c>
      <c r="C5" s="41" t="s">
        <v>170</v>
      </c>
      <c r="D5" s="64" t="s">
        <v>166</v>
      </c>
    </row>
    <row r="6" spans="2:4" ht="67.5">
      <c r="B6" s="20" t="s">
        <v>31</v>
      </c>
      <c r="C6" s="41" t="s">
        <v>171</v>
      </c>
      <c r="D6" s="64" t="s">
        <v>167</v>
      </c>
    </row>
    <row r="7" spans="2:4" ht="45">
      <c r="B7" s="20" t="s">
        <v>32</v>
      </c>
      <c r="C7" s="41" t="s">
        <v>172</v>
      </c>
      <c r="D7" s="64" t="s">
        <v>166</v>
      </c>
    </row>
    <row r="8" spans="2:4" ht="45">
      <c r="B8" s="20" t="s">
        <v>33</v>
      </c>
      <c r="C8" s="41" t="s">
        <v>173</v>
      </c>
      <c r="D8" s="64" t="s">
        <v>166</v>
      </c>
    </row>
    <row r="9" spans="2:4" ht="22.5">
      <c r="B9" s="20" t="s">
        <v>34</v>
      </c>
      <c r="C9" s="41" t="s">
        <v>174</v>
      </c>
      <c r="D9" s="64" t="s">
        <v>168</v>
      </c>
    </row>
    <row r="10" spans="2:4" ht="22.5">
      <c r="B10" s="20" t="s">
        <v>175</v>
      </c>
      <c r="C10" s="41" t="s">
        <v>176</v>
      </c>
      <c r="D10" s="64" t="s">
        <v>168</v>
      </c>
    </row>
    <row r="11" spans="2:4" ht="45">
      <c r="B11" s="20" t="s">
        <v>35</v>
      </c>
      <c r="C11" s="41" t="s">
        <v>177</v>
      </c>
      <c r="D11" s="64" t="s">
        <v>166</v>
      </c>
    </row>
    <row r="12" spans="2:4" ht="67.5">
      <c r="B12" s="67" t="s">
        <v>178</v>
      </c>
      <c r="C12" s="61" t="s">
        <v>184</v>
      </c>
      <c r="D12" s="68" t="s">
        <v>185</v>
      </c>
    </row>
    <row r="13" spans="2:4" ht="45">
      <c r="B13" s="65" t="s">
        <v>145</v>
      </c>
      <c r="C13" s="41" t="s">
        <v>188</v>
      </c>
      <c r="D13" s="64" t="s">
        <v>169</v>
      </c>
    </row>
    <row r="14" spans="2:4" ht="33.75">
      <c r="B14" s="65" t="s">
        <v>179</v>
      </c>
      <c r="C14" s="41" t="s">
        <v>180</v>
      </c>
      <c r="D14" s="64" t="s">
        <v>181</v>
      </c>
    </row>
    <row r="15" spans="2:4" ht="45">
      <c r="B15" s="20" t="s">
        <v>36</v>
      </c>
      <c r="C15" s="41" t="s">
        <v>182</v>
      </c>
      <c r="D15" s="64" t="s">
        <v>166</v>
      </c>
    </row>
    <row r="16" spans="2:4" ht="48" customHeight="1"/>
  </sheetData>
  <mergeCells count="2">
    <mergeCell ref="B2:D2"/>
    <mergeCell ref="B3:C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B2:D23"/>
  <sheetViews>
    <sheetView topLeftCell="A4" workbookViewId="0">
      <selection activeCell="B24" sqref="B24"/>
    </sheetView>
  </sheetViews>
  <sheetFormatPr baseColWidth="10" defaultColWidth="9.140625" defaultRowHeight="15"/>
  <cols>
    <col min="1" max="1" width="4.42578125" customWidth="1"/>
    <col min="2" max="2" width="13.7109375" customWidth="1"/>
    <col min="3" max="3" width="22.7109375" bestFit="1" customWidth="1"/>
    <col min="4" max="4" width="54.42578125" bestFit="1" customWidth="1"/>
  </cols>
  <sheetData>
    <row r="2" spans="2:4" ht="22.5" customHeight="1">
      <c r="B2" s="490" t="s">
        <v>562</v>
      </c>
      <c r="C2" s="491"/>
      <c r="D2" s="492"/>
    </row>
    <row r="3" spans="2:4" ht="18.75" customHeight="1">
      <c r="B3" s="203" t="s">
        <v>242</v>
      </c>
      <c r="C3" s="204" t="s">
        <v>243</v>
      </c>
      <c r="D3" s="205" t="s">
        <v>244</v>
      </c>
    </row>
    <row r="4" spans="2:4">
      <c r="B4" s="493" t="s">
        <v>199</v>
      </c>
      <c r="C4" s="70" t="s">
        <v>200</v>
      </c>
      <c r="D4" s="70" t="s">
        <v>201</v>
      </c>
    </row>
    <row r="5" spans="2:4">
      <c r="B5" s="494"/>
      <c r="C5" s="70" t="s">
        <v>202</v>
      </c>
      <c r="D5" s="70" t="s">
        <v>203</v>
      </c>
    </row>
    <row r="6" spans="2:4">
      <c r="B6" s="494"/>
      <c r="C6" s="70" t="s">
        <v>204</v>
      </c>
      <c r="D6" s="70" t="s">
        <v>205</v>
      </c>
    </row>
    <row r="7" spans="2:4">
      <c r="B7" s="494"/>
      <c r="C7" s="70" t="s">
        <v>198</v>
      </c>
      <c r="D7" s="70" t="s">
        <v>206</v>
      </c>
    </row>
    <row r="8" spans="2:4">
      <c r="B8" s="495"/>
      <c r="C8" s="70" t="s">
        <v>207</v>
      </c>
      <c r="D8" s="70" t="s">
        <v>208</v>
      </c>
    </row>
    <row r="9" spans="2:4">
      <c r="B9" s="493" t="s">
        <v>209</v>
      </c>
      <c r="C9" s="70" t="s">
        <v>210</v>
      </c>
      <c r="D9" s="70" t="s">
        <v>211</v>
      </c>
    </row>
    <row r="10" spans="2:4">
      <c r="B10" s="494"/>
      <c r="C10" s="70" t="s">
        <v>212</v>
      </c>
      <c r="D10" s="70" t="s">
        <v>213</v>
      </c>
    </row>
    <row r="11" spans="2:4">
      <c r="B11" s="494"/>
      <c r="C11" s="70" t="s">
        <v>214</v>
      </c>
      <c r="D11" s="70" t="s">
        <v>215</v>
      </c>
    </row>
    <row r="12" spans="2:4">
      <c r="B12" s="494"/>
      <c r="C12" s="70" t="s">
        <v>216</v>
      </c>
      <c r="D12" s="70" t="s">
        <v>217</v>
      </c>
    </row>
    <row r="13" spans="2:4">
      <c r="B13" s="494"/>
      <c r="C13" s="70" t="s">
        <v>218</v>
      </c>
      <c r="D13" s="70" t="s">
        <v>219</v>
      </c>
    </row>
    <row r="14" spans="2:4">
      <c r="B14" s="495"/>
      <c r="C14" s="70" t="s">
        <v>220</v>
      </c>
      <c r="D14" s="70" t="s">
        <v>221</v>
      </c>
    </row>
    <row r="15" spans="2:4">
      <c r="B15" s="493" t="s">
        <v>222</v>
      </c>
      <c r="C15" s="70" t="s">
        <v>223</v>
      </c>
      <c r="D15" s="70" t="s">
        <v>224</v>
      </c>
    </row>
    <row r="16" spans="2:4">
      <c r="B16" s="494"/>
      <c r="C16" s="70" t="s">
        <v>225</v>
      </c>
      <c r="D16" s="70" t="s">
        <v>226</v>
      </c>
    </row>
    <row r="17" spans="2:4">
      <c r="B17" s="494"/>
      <c r="C17" s="70" t="s">
        <v>227</v>
      </c>
      <c r="D17" s="70" t="s">
        <v>228</v>
      </c>
    </row>
    <row r="18" spans="2:4">
      <c r="B18" s="494"/>
      <c r="C18" s="70" t="s">
        <v>229</v>
      </c>
      <c r="D18" s="70" t="s">
        <v>230</v>
      </c>
    </row>
    <row r="19" spans="2:4" hidden="1">
      <c r="B19" s="495"/>
      <c r="C19" s="70" t="s">
        <v>231</v>
      </c>
      <c r="D19" s="70" t="s">
        <v>232</v>
      </c>
    </row>
    <row r="20" spans="2:4">
      <c r="B20" s="493" t="s">
        <v>233</v>
      </c>
      <c r="C20" s="70" t="s">
        <v>234</v>
      </c>
      <c r="D20" s="70" t="s">
        <v>235</v>
      </c>
    </row>
    <row r="21" spans="2:4">
      <c r="B21" s="494"/>
      <c r="C21" s="70" t="s">
        <v>236</v>
      </c>
      <c r="D21" s="70" t="s">
        <v>237</v>
      </c>
    </row>
    <row r="22" spans="2:4">
      <c r="B22" s="494"/>
      <c r="C22" s="70" t="s">
        <v>238</v>
      </c>
      <c r="D22" s="70" t="s">
        <v>239</v>
      </c>
    </row>
    <row r="23" spans="2:4">
      <c r="B23" s="495"/>
      <c r="C23" s="70" t="s">
        <v>240</v>
      </c>
      <c r="D23" s="70" t="s">
        <v>241</v>
      </c>
    </row>
  </sheetData>
  <mergeCells count="5">
    <mergeCell ref="B2:D2"/>
    <mergeCell ref="B4:B8"/>
    <mergeCell ref="B9:B14"/>
    <mergeCell ref="B15:B19"/>
    <mergeCell ref="B20:B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sheetPr>
  <dimension ref="B2:C4"/>
  <sheetViews>
    <sheetView workbookViewId="0">
      <selection activeCell="D13" sqref="D13"/>
    </sheetView>
  </sheetViews>
  <sheetFormatPr baseColWidth="10" defaultRowHeight="15"/>
  <cols>
    <col min="1" max="1" width="1.85546875" customWidth="1"/>
    <col min="3" max="3" width="59.5703125" customWidth="1"/>
  </cols>
  <sheetData>
    <row r="2" spans="2:3" ht="23.25" customHeight="1">
      <c r="B2" s="496" t="s">
        <v>561</v>
      </c>
      <c r="C2" s="496"/>
    </row>
    <row r="3" spans="2:3" ht="61.5" customHeight="1">
      <c r="B3" s="40" t="s">
        <v>18</v>
      </c>
      <c r="C3" s="41" t="s">
        <v>88</v>
      </c>
    </row>
    <row r="4" spans="2:3" ht="33" customHeight="1">
      <c r="B4" s="40" t="s">
        <v>19</v>
      </c>
      <c r="C4" s="41" t="s">
        <v>89</v>
      </c>
    </row>
  </sheetData>
  <mergeCells count="1">
    <mergeCell ref="B2:C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249977111117893"/>
  </sheetPr>
  <dimension ref="B2:E10"/>
  <sheetViews>
    <sheetView workbookViewId="0">
      <selection activeCell="H14" sqref="H14"/>
    </sheetView>
  </sheetViews>
  <sheetFormatPr baseColWidth="10" defaultRowHeight="15"/>
  <cols>
    <col min="1" max="1" width="1.7109375" customWidth="1"/>
    <col min="2" max="2" width="16" customWidth="1"/>
    <col min="3" max="3" width="9.140625" customWidth="1"/>
    <col min="4" max="4" width="46.42578125" customWidth="1"/>
    <col min="6" max="6" width="13.85546875" customWidth="1"/>
    <col min="9" max="9" width="18.140625" customWidth="1"/>
  </cols>
  <sheetData>
    <row r="2" spans="2:5" ht="20.25" customHeight="1">
      <c r="B2" s="501" t="s">
        <v>560</v>
      </c>
      <c r="C2" s="502"/>
      <c r="D2" s="503"/>
    </row>
    <row r="3" spans="2:5" ht="20.25" customHeight="1">
      <c r="B3" s="220" t="s">
        <v>471</v>
      </c>
      <c r="C3" s="221" t="s">
        <v>404</v>
      </c>
      <c r="D3" s="214" t="s">
        <v>472</v>
      </c>
    </row>
    <row r="4" spans="2:5" ht="42.75" customHeight="1">
      <c r="B4" s="219" t="s">
        <v>321</v>
      </c>
      <c r="C4" s="44">
        <v>4</v>
      </c>
      <c r="D4" s="45" t="s">
        <v>389</v>
      </c>
    </row>
    <row r="5" spans="2:5" ht="42.75" customHeight="1">
      <c r="B5" s="43" t="s">
        <v>322</v>
      </c>
      <c r="C5" s="44">
        <v>6</v>
      </c>
      <c r="D5" s="45" t="s">
        <v>390</v>
      </c>
    </row>
    <row r="6" spans="2:5" ht="42.75" customHeight="1">
      <c r="B6" s="46" t="s">
        <v>323</v>
      </c>
      <c r="C6" s="44">
        <v>8</v>
      </c>
      <c r="D6" s="45" t="s">
        <v>391</v>
      </c>
    </row>
    <row r="7" spans="2:5" ht="42.75" customHeight="1">
      <c r="B7" s="47" t="s">
        <v>324</v>
      </c>
      <c r="C7" s="44">
        <v>10</v>
      </c>
      <c r="D7" s="45" t="s">
        <v>392</v>
      </c>
    </row>
    <row r="8" spans="2:5">
      <c r="B8" s="222" t="s">
        <v>376</v>
      </c>
      <c r="C8" s="188"/>
      <c r="D8" s="189"/>
      <c r="E8" s="7"/>
    </row>
    <row r="9" spans="2:5">
      <c r="B9" s="498" t="s">
        <v>377</v>
      </c>
      <c r="C9" s="499"/>
      <c r="D9" s="500"/>
      <c r="E9" s="7"/>
    </row>
    <row r="10" spans="2:5" ht="50.25" customHeight="1">
      <c r="B10" s="497" t="s">
        <v>162</v>
      </c>
      <c r="C10" s="497"/>
      <c r="D10" s="497"/>
      <c r="E10" s="7"/>
    </row>
  </sheetData>
  <mergeCells count="3">
    <mergeCell ref="B10:D10"/>
    <mergeCell ref="B9:D9"/>
    <mergeCell ref="B2:D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B2:K7"/>
  <sheetViews>
    <sheetView workbookViewId="0">
      <pane xSplit="3" ySplit="3" topLeftCell="D4" activePane="bottomRight" state="frozen"/>
      <selection activeCell="H7" sqref="H7"/>
      <selection pane="topRight" activeCell="H7" sqref="H7"/>
      <selection pane="bottomLeft" activeCell="H7" sqref="H7"/>
      <selection pane="bottomRight" activeCell="D3" sqref="D3"/>
    </sheetView>
  </sheetViews>
  <sheetFormatPr baseColWidth="10" defaultRowHeight="15"/>
  <cols>
    <col min="1" max="1" width="2.7109375" customWidth="1"/>
    <col min="2" max="2" width="9.7109375" customWidth="1"/>
    <col min="3" max="3" width="6.28515625" customWidth="1"/>
    <col min="4" max="11" width="21.42578125" customWidth="1"/>
  </cols>
  <sheetData>
    <row r="2" spans="2:11" ht="26.25" customHeight="1">
      <c r="B2" s="504" t="s">
        <v>559</v>
      </c>
      <c r="C2" s="505"/>
      <c r="D2" s="505"/>
      <c r="E2" s="505"/>
      <c r="F2" s="505"/>
      <c r="G2" s="505"/>
      <c r="H2" s="505"/>
      <c r="I2" s="505"/>
      <c r="J2" s="505"/>
      <c r="K2" s="506"/>
    </row>
    <row r="3" spans="2:11" ht="35.25" customHeight="1">
      <c r="B3" s="206" t="s">
        <v>27</v>
      </c>
      <c r="C3" s="207" t="s">
        <v>26</v>
      </c>
      <c r="D3" s="208" t="s">
        <v>358</v>
      </c>
      <c r="E3" s="208" t="s">
        <v>103</v>
      </c>
      <c r="F3" s="208" t="s">
        <v>104</v>
      </c>
      <c r="G3" s="208" t="s">
        <v>81</v>
      </c>
      <c r="H3" s="208" t="s">
        <v>105</v>
      </c>
      <c r="I3" s="208" t="s">
        <v>106</v>
      </c>
      <c r="J3" s="208" t="s">
        <v>252</v>
      </c>
      <c r="K3" s="209" t="s">
        <v>108</v>
      </c>
    </row>
    <row r="4" spans="2:11" ht="78.75" customHeight="1">
      <c r="B4" s="223" t="s">
        <v>317</v>
      </c>
      <c r="C4" s="224">
        <v>4</v>
      </c>
      <c r="D4" s="41" t="s">
        <v>109</v>
      </c>
      <c r="E4" s="41" t="s">
        <v>110</v>
      </c>
      <c r="F4" s="41" t="s">
        <v>111</v>
      </c>
      <c r="G4" s="61" t="s">
        <v>112</v>
      </c>
      <c r="H4" s="61" t="s">
        <v>113</v>
      </c>
      <c r="I4" s="61" t="s">
        <v>114</v>
      </c>
      <c r="J4" s="61" t="s">
        <v>115</v>
      </c>
      <c r="K4" s="61" t="s">
        <v>248</v>
      </c>
    </row>
    <row r="5" spans="2:11" ht="90">
      <c r="B5" s="55" t="s">
        <v>316</v>
      </c>
      <c r="C5" s="43">
        <v>6</v>
      </c>
      <c r="D5" s="41" t="s">
        <v>117</v>
      </c>
      <c r="E5" s="41" t="s">
        <v>118</v>
      </c>
      <c r="F5" s="41" t="s">
        <v>119</v>
      </c>
      <c r="G5" s="61" t="s">
        <v>120</v>
      </c>
      <c r="H5" s="61" t="s">
        <v>121</v>
      </c>
      <c r="I5" s="61" t="s">
        <v>122</v>
      </c>
      <c r="J5" s="61" t="s">
        <v>123</v>
      </c>
      <c r="K5" s="61" t="s">
        <v>249</v>
      </c>
    </row>
    <row r="6" spans="2:11" ht="82.5" customHeight="1">
      <c r="B6" s="56" t="s">
        <v>315</v>
      </c>
      <c r="C6" s="51">
        <v>8</v>
      </c>
      <c r="D6" s="41" t="s">
        <v>125</v>
      </c>
      <c r="E6" s="41" t="s">
        <v>126</v>
      </c>
      <c r="F6" s="41" t="s">
        <v>127</v>
      </c>
      <c r="G6" s="61" t="s">
        <v>128</v>
      </c>
      <c r="H6" s="61" t="s">
        <v>129</v>
      </c>
      <c r="I6" s="61" t="s">
        <v>130</v>
      </c>
      <c r="J6" s="61" t="s">
        <v>131</v>
      </c>
      <c r="K6" s="61" t="s">
        <v>250</v>
      </c>
    </row>
    <row r="7" spans="2:11" ht="84" customHeight="1">
      <c r="B7" s="57" t="s">
        <v>325</v>
      </c>
      <c r="C7" s="52">
        <v>10</v>
      </c>
      <c r="D7" s="41" t="s">
        <v>133</v>
      </c>
      <c r="E7" s="41" t="s">
        <v>134</v>
      </c>
      <c r="F7" s="41" t="s">
        <v>135</v>
      </c>
      <c r="G7" s="61" t="s">
        <v>136</v>
      </c>
      <c r="H7" s="61" t="s">
        <v>137</v>
      </c>
      <c r="I7" s="61" t="s">
        <v>138</v>
      </c>
      <c r="J7" s="61" t="s">
        <v>139</v>
      </c>
      <c r="K7" s="61" t="s">
        <v>251</v>
      </c>
    </row>
  </sheetData>
  <mergeCells count="1">
    <mergeCell ref="B2:K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B2:L7"/>
  <sheetViews>
    <sheetView workbookViewId="0">
      <pane xSplit="3" ySplit="3" topLeftCell="D4" activePane="bottomRight" state="frozen"/>
      <selection activeCell="H7" sqref="H7"/>
      <selection pane="topRight" activeCell="H7" sqref="H7"/>
      <selection pane="bottomLeft" activeCell="H7" sqref="H7"/>
      <selection pane="bottomRight" activeCell="H6" sqref="H6"/>
    </sheetView>
  </sheetViews>
  <sheetFormatPr baseColWidth="10" defaultRowHeight="15"/>
  <cols>
    <col min="1" max="1" width="2.7109375" customWidth="1"/>
    <col min="2" max="2" width="9.7109375" customWidth="1"/>
    <col min="3" max="3" width="6.28515625" customWidth="1"/>
    <col min="4" max="4" width="26.7109375" customWidth="1"/>
    <col min="5" max="5" width="17" customWidth="1"/>
    <col min="6" max="7" width="21.42578125" customWidth="1"/>
    <col min="8" max="8" width="17.85546875" customWidth="1"/>
    <col min="9" max="9" width="20" customWidth="1"/>
    <col min="10" max="10" width="21.42578125" customWidth="1"/>
    <col min="11" max="11" width="16.7109375" customWidth="1"/>
    <col min="12" max="12" width="19.140625" customWidth="1"/>
  </cols>
  <sheetData>
    <row r="2" spans="2:12" ht="26.25" customHeight="1">
      <c r="B2" s="504" t="s">
        <v>558</v>
      </c>
      <c r="C2" s="505"/>
      <c r="D2" s="505"/>
      <c r="E2" s="505"/>
      <c r="F2" s="505"/>
      <c r="G2" s="505"/>
      <c r="H2" s="505"/>
      <c r="I2" s="505"/>
      <c r="J2" s="505"/>
      <c r="K2" s="505"/>
      <c r="L2" s="506"/>
    </row>
    <row r="3" spans="2:12" ht="35.25" customHeight="1">
      <c r="B3" s="210" t="s">
        <v>27</v>
      </c>
      <c r="C3" s="208" t="s">
        <v>26</v>
      </c>
      <c r="D3" s="208" t="s">
        <v>107</v>
      </c>
      <c r="E3" s="208" t="s">
        <v>358</v>
      </c>
      <c r="F3" s="208" t="s">
        <v>103</v>
      </c>
      <c r="G3" s="208" t="s">
        <v>104</v>
      </c>
      <c r="H3" s="208" t="s">
        <v>81</v>
      </c>
      <c r="I3" s="208" t="s">
        <v>105</v>
      </c>
      <c r="J3" s="208" t="s">
        <v>106</v>
      </c>
      <c r="K3" s="208" t="s">
        <v>252</v>
      </c>
      <c r="L3" s="209" t="s">
        <v>108</v>
      </c>
    </row>
    <row r="4" spans="2:12" ht="78.75">
      <c r="B4" s="223" t="s">
        <v>317</v>
      </c>
      <c r="C4" s="224">
        <v>4</v>
      </c>
      <c r="D4" s="61" t="s">
        <v>116</v>
      </c>
      <c r="E4" s="41" t="s">
        <v>109</v>
      </c>
      <c r="F4" s="41" t="s">
        <v>110</v>
      </c>
      <c r="G4" s="41" t="s">
        <v>111</v>
      </c>
      <c r="H4" s="61" t="s">
        <v>112</v>
      </c>
      <c r="I4" s="61" t="s">
        <v>113</v>
      </c>
      <c r="J4" s="61" t="s">
        <v>114</v>
      </c>
      <c r="K4" s="61" t="s">
        <v>115</v>
      </c>
      <c r="L4" s="61" t="s">
        <v>248</v>
      </c>
    </row>
    <row r="5" spans="2:12" ht="112.5">
      <c r="B5" s="55" t="s">
        <v>316</v>
      </c>
      <c r="C5" s="43">
        <v>6</v>
      </c>
      <c r="D5" s="61" t="s">
        <v>124</v>
      </c>
      <c r="E5" s="41" t="s">
        <v>117</v>
      </c>
      <c r="F5" s="41" t="s">
        <v>118</v>
      </c>
      <c r="G5" s="41" t="s">
        <v>119</v>
      </c>
      <c r="H5" s="61" t="s">
        <v>120</v>
      </c>
      <c r="I5" s="61" t="s">
        <v>121</v>
      </c>
      <c r="J5" s="61" t="s">
        <v>122</v>
      </c>
      <c r="K5" s="61" t="s">
        <v>123</v>
      </c>
      <c r="L5" s="61" t="s">
        <v>249</v>
      </c>
    </row>
    <row r="6" spans="2:12" ht="101.25">
      <c r="B6" s="56" t="s">
        <v>315</v>
      </c>
      <c r="C6" s="51">
        <v>8</v>
      </c>
      <c r="D6" s="61" t="s">
        <v>132</v>
      </c>
      <c r="E6" s="41" t="s">
        <v>125</v>
      </c>
      <c r="F6" s="41" t="s">
        <v>126</v>
      </c>
      <c r="G6" s="41" t="s">
        <v>127</v>
      </c>
      <c r="H6" s="61" t="s">
        <v>128</v>
      </c>
      <c r="I6" s="61" t="s">
        <v>129</v>
      </c>
      <c r="J6" s="61" t="s">
        <v>130</v>
      </c>
      <c r="K6" s="61" t="s">
        <v>131</v>
      </c>
      <c r="L6" s="61" t="s">
        <v>250</v>
      </c>
    </row>
    <row r="7" spans="2:12" ht="90">
      <c r="B7" s="57" t="s">
        <v>325</v>
      </c>
      <c r="C7" s="52">
        <v>10</v>
      </c>
      <c r="D7" s="61" t="s">
        <v>140</v>
      </c>
      <c r="E7" s="41" t="s">
        <v>133</v>
      </c>
      <c r="F7" s="41" t="s">
        <v>134</v>
      </c>
      <c r="G7" s="41" t="s">
        <v>135</v>
      </c>
      <c r="H7" s="61" t="s">
        <v>136</v>
      </c>
      <c r="I7" s="61" t="s">
        <v>137</v>
      </c>
      <c r="J7" s="61" t="s">
        <v>138</v>
      </c>
      <c r="K7" s="61" t="s">
        <v>139</v>
      </c>
      <c r="L7" s="61" t="s">
        <v>251</v>
      </c>
    </row>
  </sheetData>
  <mergeCells count="1">
    <mergeCell ref="B2:L2"/>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249977111117893"/>
  </sheetPr>
  <dimension ref="B2:L7"/>
  <sheetViews>
    <sheetView workbookViewId="0">
      <pane xSplit="3" ySplit="3" topLeftCell="D4" activePane="bottomRight" state="frozen"/>
      <selection activeCell="D7" sqref="D7"/>
      <selection pane="topRight" activeCell="D7" sqref="D7"/>
      <selection pane="bottomLeft" activeCell="D7" sqref="D7"/>
      <selection pane="bottomRight" activeCell="I16" sqref="I16"/>
    </sheetView>
  </sheetViews>
  <sheetFormatPr baseColWidth="10" defaultRowHeight="15"/>
  <cols>
    <col min="1" max="1" width="2.7109375" customWidth="1"/>
    <col min="2" max="2" width="9.7109375" customWidth="1"/>
    <col min="3" max="3" width="6.28515625" customWidth="1"/>
    <col min="4" max="4" width="24.7109375" customWidth="1"/>
    <col min="5" max="5" width="16.140625" customWidth="1"/>
    <col min="6" max="6" width="21.28515625" customWidth="1"/>
    <col min="7" max="7" width="22.140625" customWidth="1"/>
    <col min="8" max="8" width="17.42578125" customWidth="1"/>
    <col min="9" max="10" width="21.28515625" customWidth="1"/>
    <col min="11" max="11" width="17.7109375" customWidth="1"/>
    <col min="12" max="12" width="19.5703125" customWidth="1"/>
  </cols>
  <sheetData>
    <row r="2" spans="2:12" ht="26.25" customHeight="1">
      <c r="B2" s="504" t="s">
        <v>557</v>
      </c>
      <c r="C2" s="505"/>
      <c r="D2" s="505"/>
      <c r="E2" s="505"/>
      <c r="F2" s="505"/>
      <c r="G2" s="505"/>
      <c r="H2" s="505"/>
      <c r="I2" s="505"/>
      <c r="J2" s="505"/>
      <c r="K2" s="505"/>
      <c r="L2" s="506"/>
    </row>
    <row r="3" spans="2:12" ht="35.25" customHeight="1">
      <c r="B3" s="206" t="s">
        <v>27</v>
      </c>
      <c r="C3" s="207" t="s">
        <v>26</v>
      </c>
      <c r="D3" s="211" t="s">
        <v>261</v>
      </c>
      <c r="E3" s="208" t="s">
        <v>358</v>
      </c>
      <c r="F3" s="208" t="s">
        <v>103</v>
      </c>
      <c r="G3" s="208" t="s">
        <v>104</v>
      </c>
      <c r="H3" s="208" t="s">
        <v>81</v>
      </c>
      <c r="I3" s="208" t="s">
        <v>105</v>
      </c>
      <c r="J3" s="208" t="s">
        <v>106</v>
      </c>
      <c r="K3" s="208" t="s">
        <v>252</v>
      </c>
      <c r="L3" s="209" t="s">
        <v>108</v>
      </c>
    </row>
    <row r="4" spans="2:12" ht="78.75">
      <c r="B4" s="223" t="s">
        <v>317</v>
      </c>
      <c r="C4" s="224">
        <v>4</v>
      </c>
      <c r="D4" s="61" t="s">
        <v>186</v>
      </c>
      <c r="E4" s="41" t="s">
        <v>109</v>
      </c>
      <c r="F4" s="41" t="s">
        <v>110</v>
      </c>
      <c r="G4" s="41" t="s">
        <v>111</v>
      </c>
      <c r="H4" s="61" t="s">
        <v>112</v>
      </c>
      <c r="I4" s="61" t="s">
        <v>113</v>
      </c>
      <c r="J4" s="61" t="s">
        <v>114</v>
      </c>
      <c r="K4" s="61" t="s">
        <v>115</v>
      </c>
      <c r="L4" s="61" t="s">
        <v>248</v>
      </c>
    </row>
    <row r="5" spans="2:12" ht="90">
      <c r="B5" s="55" t="s">
        <v>316</v>
      </c>
      <c r="C5" s="43">
        <v>6</v>
      </c>
      <c r="D5" s="61" t="s">
        <v>191</v>
      </c>
      <c r="E5" s="41" t="s">
        <v>117</v>
      </c>
      <c r="F5" s="41" t="s">
        <v>118</v>
      </c>
      <c r="G5" s="41" t="s">
        <v>119</v>
      </c>
      <c r="H5" s="61" t="s">
        <v>120</v>
      </c>
      <c r="I5" s="61" t="s">
        <v>121</v>
      </c>
      <c r="J5" s="61" t="s">
        <v>122</v>
      </c>
      <c r="K5" s="61" t="s">
        <v>123</v>
      </c>
      <c r="L5" s="61" t="s">
        <v>249</v>
      </c>
    </row>
    <row r="6" spans="2:12" ht="90">
      <c r="B6" s="56" t="s">
        <v>315</v>
      </c>
      <c r="C6" s="51">
        <v>8</v>
      </c>
      <c r="D6" s="61" t="s">
        <v>189</v>
      </c>
      <c r="E6" s="41" t="s">
        <v>125</v>
      </c>
      <c r="F6" s="41" t="s">
        <v>126</v>
      </c>
      <c r="G6" s="41" t="s">
        <v>127</v>
      </c>
      <c r="H6" s="61" t="s">
        <v>128</v>
      </c>
      <c r="I6" s="61" t="s">
        <v>129</v>
      </c>
      <c r="J6" s="61" t="s">
        <v>130</v>
      </c>
      <c r="K6" s="61" t="s">
        <v>131</v>
      </c>
      <c r="L6" s="61" t="s">
        <v>250</v>
      </c>
    </row>
    <row r="7" spans="2:12" ht="78.75">
      <c r="B7" s="57" t="s">
        <v>325</v>
      </c>
      <c r="C7" s="52">
        <v>10</v>
      </c>
      <c r="D7" s="61" t="s">
        <v>190</v>
      </c>
      <c r="E7" s="41" t="s">
        <v>133</v>
      </c>
      <c r="F7" s="41" t="s">
        <v>134</v>
      </c>
      <c r="G7" s="41" t="s">
        <v>135</v>
      </c>
      <c r="H7" s="61" t="s">
        <v>136</v>
      </c>
      <c r="I7" s="61" t="s">
        <v>137</v>
      </c>
      <c r="J7" s="61" t="s">
        <v>138</v>
      </c>
      <c r="K7" s="61" t="s">
        <v>139</v>
      </c>
      <c r="L7" s="61" t="s">
        <v>251</v>
      </c>
    </row>
  </sheetData>
  <mergeCells count="1">
    <mergeCell ref="B2:L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249977111117893"/>
  </sheetPr>
  <dimension ref="B2:H10"/>
  <sheetViews>
    <sheetView showGridLines="0" zoomScaleNormal="100" workbookViewId="0">
      <selection activeCell="I14" sqref="I14"/>
    </sheetView>
  </sheetViews>
  <sheetFormatPr baseColWidth="10" defaultRowHeight="15"/>
  <cols>
    <col min="1" max="1" width="7.7109375" customWidth="1"/>
    <col min="2" max="2" width="6.42578125" customWidth="1"/>
    <col min="3" max="3" width="12.85546875" customWidth="1"/>
    <col min="4" max="4" width="8.5703125" customWidth="1"/>
    <col min="5" max="8" width="15.7109375" customWidth="1"/>
    <col min="12" max="12" width="11.42578125" customWidth="1"/>
  </cols>
  <sheetData>
    <row r="2" spans="2:8" ht="31.5" customHeight="1">
      <c r="B2" s="507" t="s">
        <v>556</v>
      </c>
      <c r="C2" s="508"/>
      <c r="D2" s="508"/>
      <c r="E2" s="505"/>
      <c r="F2" s="505"/>
      <c r="G2" s="505"/>
      <c r="H2" s="506"/>
    </row>
    <row r="3" spans="2:8" ht="30" customHeight="1" thickBot="1">
      <c r="B3" s="271"/>
      <c r="C3" s="160"/>
      <c r="D3" s="272"/>
      <c r="E3" s="509" t="s">
        <v>2</v>
      </c>
      <c r="F3" s="510"/>
      <c r="G3" s="510"/>
      <c r="H3" s="510"/>
    </row>
    <row r="4" spans="2:8" ht="22.5" customHeight="1">
      <c r="B4" s="270"/>
      <c r="C4" s="159"/>
      <c r="D4" s="273"/>
      <c r="E4" s="225" t="s">
        <v>317</v>
      </c>
      <c r="F4" s="176" t="s">
        <v>316</v>
      </c>
      <c r="G4" s="176" t="s">
        <v>315</v>
      </c>
      <c r="H4" s="176" t="s">
        <v>325</v>
      </c>
    </row>
    <row r="5" spans="2:8" ht="22.5" customHeight="1">
      <c r="B5" s="274"/>
      <c r="C5" s="275"/>
      <c r="D5" s="276"/>
      <c r="E5" s="170">
        <v>4</v>
      </c>
      <c r="F5" s="171">
        <v>6</v>
      </c>
      <c r="G5" s="171">
        <v>8</v>
      </c>
      <c r="H5" s="171">
        <v>10</v>
      </c>
    </row>
    <row r="6" spans="2:8" ht="37.5" customHeight="1">
      <c r="B6" s="511" t="s">
        <v>0</v>
      </c>
      <c r="C6" s="175" t="s">
        <v>324</v>
      </c>
      <c r="D6" s="176">
        <v>10</v>
      </c>
      <c r="E6" s="172" t="s">
        <v>346</v>
      </c>
      <c r="F6" s="179" t="s">
        <v>349</v>
      </c>
      <c r="G6" s="173" t="s">
        <v>352</v>
      </c>
      <c r="H6" s="173" t="s">
        <v>353</v>
      </c>
    </row>
    <row r="7" spans="2:8" ht="37.5" customHeight="1">
      <c r="B7" s="512"/>
      <c r="C7" s="177" t="s">
        <v>323</v>
      </c>
      <c r="D7" s="171">
        <v>8</v>
      </c>
      <c r="E7" s="172" t="s">
        <v>347</v>
      </c>
      <c r="F7" s="179" t="s">
        <v>350</v>
      </c>
      <c r="G7" s="179" t="s">
        <v>351</v>
      </c>
      <c r="H7" s="173" t="s">
        <v>352</v>
      </c>
    </row>
    <row r="8" spans="2:8" ht="37.5" customHeight="1">
      <c r="B8" s="512"/>
      <c r="C8" s="177" t="s">
        <v>322</v>
      </c>
      <c r="D8" s="171">
        <v>6</v>
      </c>
      <c r="E8" s="174" t="s">
        <v>344</v>
      </c>
      <c r="F8" s="172" t="s">
        <v>348</v>
      </c>
      <c r="G8" s="179" t="s">
        <v>350</v>
      </c>
      <c r="H8" s="179" t="s">
        <v>349</v>
      </c>
    </row>
    <row r="9" spans="2:8" ht="37.5" customHeight="1">
      <c r="B9" s="512"/>
      <c r="C9" s="177" t="s">
        <v>321</v>
      </c>
      <c r="D9" s="171">
        <v>4</v>
      </c>
      <c r="E9" s="174" t="s">
        <v>345</v>
      </c>
      <c r="F9" s="174" t="s">
        <v>344</v>
      </c>
      <c r="G9" s="172" t="s">
        <v>347</v>
      </c>
      <c r="H9" s="172" t="s">
        <v>346</v>
      </c>
    </row>
    <row r="10" spans="2:8">
      <c r="B10" s="226" t="s">
        <v>375</v>
      </c>
    </row>
  </sheetData>
  <mergeCells count="3">
    <mergeCell ref="B2:H2"/>
    <mergeCell ref="E3:H3"/>
    <mergeCell ref="B6:B9"/>
  </mergeCells>
  <pageMargins left="0.7" right="0.7" top="0.75" bottom="0.75" header="0.3" footer="0.3"/>
  <pageSetup paperSize="9" scale="5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sheetPr>
  <dimension ref="B1:D11"/>
  <sheetViews>
    <sheetView workbookViewId="0">
      <selection activeCell="F13" sqref="F13"/>
    </sheetView>
  </sheetViews>
  <sheetFormatPr baseColWidth="10" defaultRowHeight="15"/>
  <cols>
    <col min="1" max="1" width="5.5703125" customWidth="1"/>
    <col min="2" max="2" width="14.28515625" customWidth="1"/>
    <col min="3" max="4" width="30.42578125" customWidth="1"/>
    <col min="5" max="6" width="15.5703125" customWidth="1"/>
  </cols>
  <sheetData>
    <row r="1" spans="2:4">
      <c r="B1" s="8"/>
      <c r="C1" s="8"/>
      <c r="D1" s="8"/>
    </row>
    <row r="2" spans="2:4" ht="28.5" customHeight="1">
      <c r="B2" s="513" t="s">
        <v>555</v>
      </c>
      <c r="C2" s="496"/>
      <c r="D2" s="496"/>
    </row>
    <row r="3" spans="2:4" ht="66.75" customHeight="1">
      <c r="B3" s="212" t="s">
        <v>14</v>
      </c>
      <c r="C3" s="45" t="s">
        <v>146</v>
      </c>
      <c r="D3" s="48" t="s">
        <v>100</v>
      </c>
    </row>
    <row r="4" spans="2:4" ht="66.75" customHeight="1">
      <c r="B4" s="212" t="s">
        <v>53</v>
      </c>
      <c r="C4" s="45" t="s">
        <v>101</v>
      </c>
      <c r="D4" s="48" t="s">
        <v>54</v>
      </c>
    </row>
    <row r="5" spans="2:4" ht="37.5" customHeight="1">
      <c r="B5" s="213" t="s">
        <v>65</v>
      </c>
      <c r="C5" s="45" t="s">
        <v>102</v>
      </c>
      <c r="D5" s="48" t="s">
        <v>147</v>
      </c>
    </row>
    <row r="6" spans="2:4">
      <c r="B6" s="9"/>
      <c r="C6" s="10"/>
      <c r="D6" s="10"/>
    </row>
    <row r="7" spans="2:4">
      <c r="B7" s="9"/>
      <c r="C7" s="10"/>
      <c r="D7" s="10"/>
    </row>
    <row r="8" spans="2:4">
      <c r="B8" s="9"/>
      <c r="C8" s="10"/>
      <c r="D8" s="10"/>
    </row>
    <row r="9" spans="2:4">
      <c r="B9" s="9"/>
      <c r="C9" s="10"/>
      <c r="D9" s="11"/>
    </row>
    <row r="10" spans="2:4">
      <c r="B10" s="9"/>
      <c r="C10" s="10"/>
      <c r="D10" s="10"/>
    </row>
    <row r="11" spans="2:4">
      <c r="B11" s="9"/>
      <c r="C11" s="10"/>
      <c r="D11" s="10"/>
    </row>
  </sheetData>
  <mergeCells count="1">
    <mergeCell ref="B2:D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249977111117893"/>
    <pageSetUpPr fitToPage="1"/>
  </sheetPr>
  <dimension ref="B2:E27"/>
  <sheetViews>
    <sheetView showGridLines="0" zoomScaleNormal="100" workbookViewId="0">
      <selection activeCell="B4" sqref="B4"/>
    </sheetView>
  </sheetViews>
  <sheetFormatPr baseColWidth="10" defaultRowHeight="15"/>
  <cols>
    <col min="1" max="1" width="2.5703125" customWidth="1"/>
    <col min="2" max="2" width="22.28515625" customWidth="1"/>
    <col min="3" max="3" width="18.5703125" customWidth="1"/>
    <col min="4" max="4" width="39.140625" customWidth="1"/>
    <col min="5" max="5" width="5.5703125" customWidth="1"/>
  </cols>
  <sheetData>
    <row r="2" spans="2:5" ht="31.5" customHeight="1">
      <c r="B2" s="484" t="s">
        <v>554</v>
      </c>
      <c r="C2" s="514"/>
      <c r="D2" s="503"/>
    </row>
    <row r="3" spans="2:5" ht="22.5" customHeight="1" thickBot="1">
      <c r="B3" s="277" t="s">
        <v>148</v>
      </c>
      <c r="C3" s="278" t="s">
        <v>149</v>
      </c>
      <c r="D3" s="279" t="s">
        <v>150</v>
      </c>
    </row>
    <row r="4" spans="2:5" ht="45">
      <c r="B4" s="60" t="s">
        <v>78</v>
      </c>
      <c r="C4" s="49" t="s">
        <v>90</v>
      </c>
      <c r="D4" s="50" t="s">
        <v>91</v>
      </c>
      <c r="E4" s="6"/>
    </row>
    <row r="5" spans="2:5" ht="41.25" customHeight="1">
      <c r="B5" s="28" t="s">
        <v>92</v>
      </c>
      <c r="C5" s="12" t="s">
        <v>158</v>
      </c>
      <c r="D5" s="28" t="s">
        <v>93</v>
      </c>
      <c r="E5" s="6"/>
    </row>
    <row r="6" spans="2:5" ht="132.75" customHeight="1">
      <c r="B6" s="28" t="s">
        <v>80</v>
      </c>
      <c r="C6" s="12" t="s">
        <v>159</v>
      </c>
      <c r="D6" s="28" t="s">
        <v>151</v>
      </c>
      <c r="E6" s="38"/>
    </row>
    <row r="7" spans="2:5" ht="41.25" customHeight="1">
      <c r="B7" s="28" t="s">
        <v>23</v>
      </c>
      <c r="C7" s="12" t="s">
        <v>158</v>
      </c>
      <c r="D7" s="28" t="s">
        <v>94</v>
      </c>
      <c r="E7" s="38"/>
    </row>
    <row r="8" spans="2:5" ht="35.25" customHeight="1">
      <c r="B8" s="28" t="s">
        <v>95</v>
      </c>
      <c r="C8" s="12" t="s">
        <v>160</v>
      </c>
      <c r="D8" s="28" t="s">
        <v>52</v>
      </c>
      <c r="E8" s="6"/>
    </row>
    <row r="9" spans="2:5" ht="63" customHeight="1">
      <c r="B9" s="45" t="s">
        <v>96</v>
      </c>
      <c r="C9" s="12" t="s">
        <v>90</v>
      </c>
      <c r="D9" s="28" t="s">
        <v>161</v>
      </c>
      <c r="E9" s="6"/>
    </row>
    <row r="10" spans="2:5">
      <c r="B10" s="4"/>
      <c r="D10" s="39"/>
    </row>
    <row r="11" spans="2:5">
      <c r="D11" s="326"/>
    </row>
    <row r="12" spans="2:5" ht="16.5" customHeight="1">
      <c r="D12" s="326"/>
    </row>
    <row r="13" spans="2:5" ht="28.5" customHeight="1">
      <c r="D13" s="58"/>
    </row>
    <row r="14" spans="2:5">
      <c r="D14" s="326"/>
    </row>
    <row r="15" spans="2:5" ht="15" customHeight="1">
      <c r="D15" s="326"/>
    </row>
    <row r="16" spans="2:5">
      <c r="D16" s="326"/>
    </row>
    <row r="17" spans="4:4">
      <c r="D17" s="58"/>
    </row>
    <row r="18" spans="4:4" ht="15" customHeight="1"/>
    <row r="20" spans="4:4" ht="15" customHeight="1"/>
    <row r="27" spans="4:4" ht="33.75" customHeight="1"/>
  </sheetData>
  <mergeCells count="3">
    <mergeCell ref="B2:D2"/>
    <mergeCell ref="D11:D12"/>
    <mergeCell ref="D14:D16"/>
  </mergeCells>
  <pageMargins left="0.70866141732283472" right="0.70866141732283472" top="0.74803149606299213" bottom="0.74803149606299213" header="0.31496062992125984" footer="0.31496062992125984"/>
  <pageSetup paperSize="9" scale="8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249977111117893"/>
    <pageSetUpPr fitToPage="1"/>
  </sheetPr>
  <dimension ref="A2:G14"/>
  <sheetViews>
    <sheetView showGridLines="0" zoomScaleNormal="100" workbookViewId="0">
      <selection activeCell="K16" sqref="K16"/>
    </sheetView>
  </sheetViews>
  <sheetFormatPr baseColWidth="10" defaultRowHeight="15"/>
  <cols>
    <col min="1" max="1" width="2.85546875" customWidth="1"/>
    <col min="2" max="2" width="10.85546875" customWidth="1"/>
    <col min="3" max="3" width="9.28515625" customWidth="1"/>
    <col min="4" max="4" width="12.140625" customWidth="1"/>
    <col min="5" max="5" width="20.28515625" customWidth="1"/>
    <col min="6" max="6" width="15" customWidth="1"/>
    <col min="7" max="7" width="31.5703125" customWidth="1"/>
    <col min="8" max="8" width="11.42578125" customWidth="1"/>
  </cols>
  <sheetData>
    <row r="2" spans="1:7" ht="22.5" customHeight="1">
      <c r="B2" s="516" t="s">
        <v>553</v>
      </c>
      <c r="C2" s="517"/>
      <c r="D2" s="517"/>
      <c r="E2" s="517"/>
      <c r="F2" s="517"/>
      <c r="G2" s="518"/>
    </row>
    <row r="3" spans="1:7" ht="28.5" customHeight="1">
      <c r="A3" s="59"/>
      <c r="B3" s="280" t="s">
        <v>28</v>
      </c>
      <c r="C3" s="281" t="s">
        <v>47</v>
      </c>
      <c r="D3" s="281" t="s">
        <v>48</v>
      </c>
      <c r="E3" s="281" t="s">
        <v>157</v>
      </c>
      <c r="F3" s="281" t="s">
        <v>154</v>
      </c>
      <c r="G3" s="282" t="s">
        <v>156</v>
      </c>
    </row>
    <row r="4" spans="1:7" ht="27.75" customHeight="1">
      <c r="B4" s="528" t="s">
        <v>473</v>
      </c>
      <c r="C4" s="529">
        <v>0</v>
      </c>
      <c r="D4" s="164" t="s">
        <v>14</v>
      </c>
      <c r="E4" s="515" t="s">
        <v>97</v>
      </c>
      <c r="F4" s="521" t="s">
        <v>61</v>
      </c>
      <c r="G4" s="519" t="s">
        <v>153</v>
      </c>
    </row>
    <row r="5" spans="1:7" ht="26.25" customHeight="1">
      <c r="B5" s="524"/>
      <c r="C5" s="526"/>
      <c r="D5" s="164" t="s">
        <v>53</v>
      </c>
      <c r="E5" s="427"/>
      <c r="F5" s="522"/>
      <c r="G5" s="515"/>
    </row>
    <row r="6" spans="1:7" ht="37.5" customHeight="1">
      <c r="B6" s="523" t="s">
        <v>474</v>
      </c>
      <c r="C6" s="525">
        <v>1</v>
      </c>
      <c r="D6" s="164" t="s">
        <v>14</v>
      </c>
      <c r="E6" s="165" t="s">
        <v>98</v>
      </c>
      <c r="F6" s="522" t="s">
        <v>71</v>
      </c>
      <c r="G6" s="520" t="s">
        <v>155</v>
      </c>
    </row>
    <row r="7" spans="1:7" ht="37.5" customHeight="1">
      <c r="B7" s="524"/>
      <c r="C7" s="526"/>
      <c r="D7" s="164" t="s">
        <v>53</v>
      </c>
      <c r="E7" s="165" t="s">
        <v>99</v>
      </c>
      <c r="F7" s="522"/>
      <c r="G7" s="515"/>
    </row>
    <row r="8" spans="1:7" ht="37.5" customHeight="1">
      <c r="B8" s="527" t="s">
        <v>475</v>
      </c>
      <c r="C8" s="525">
        <v>1</v>
      </c>
      <c r="D8" s="164" t="s">
        <v>14</v>
      </c>
      <c r="E8" s="165" t="s">
        <v>366</v>
      </c>
      <c r="F8" s="522" t="s">
        <v>62</v>
      </c>
      <c r="G8" s="427" t="s">
        <v>152</v>
      </c>
    </row>
    <row r="9" spans="1:7" ht="37.5" customHeight="1">
      <c r="B9" s="527"/>
      <c r="C9" s="526"/>
      <c r="D9" s="164" t="s">
        <v>53</v>
      </c>
      <c r="E9" s="45" t="s">
        <v>367</v>
      </c>
      <c r="F9" s="522"/>
      <c r="G9" s="427"/>
    </row>
    <row r="10" spans="1:7" ht="15" customHeight="1">
      <c r="B10" s="6"/>
      <c r="C10" s="6"/>
      <c r="D10" s="6"/>
      <c r="E10" s="6"/>
    </row>
    <row r="11" spans="1:7">
      <c r="B11" s="9"/>
      <c r="C11" s="9"/>
      <c r="D11" s="10"/>
      <c r="E11" s="10"/>
    </row>
    <row r="12" spans="1:7">
      <c r="B12" s="9"/>
      <c r="C12" s="9"/>
      <c r="D12" s="10"/>
      <c r="E12" s="10"/>
    </row>
    <row r="13" spans="1:7">
      <c r="B13" s="9"/>
      <c r="C13" s="9"/>
      <c r="D13" s="10"/>
      <c r="E13" s="10"/>
    </row>
    <row r="14" spans="1:7">
      <c r="B14" s="9"/>
      <c r="C14" s="9"/>
      <c r="D14" s="10"/>
      <c r="E14" s="10"/>
    </row>
  </sheetData>
  <mergeCells count="14">
    <mergeCell ref="E4:E5"/>
    <mergeCell ref="B2:G2"/>
    <mergeCell ref="G4:G5"/>
    <mergeCell ref="G6:G7"/>
    <mergeCell ref="G8:G9"/>
    <mergeCell ref="F4:F5"/>
    <mergeCell ref="F6:F7"/>
    <mergeCell ref="F8:F9"/>
    <mergeCell ref="B6:B7"/>
    <mergeCell ref="C6:C7"/>
    <mergeCell ref="B8:B9"/>
    <mergeCell ref="C8:C9"/>
    <mergeCell ref="B4:B5"/>
    <mergeCell ref="C4:C5"/>
  </mergeCells>
  <pageMargins left="0.70866141732283472" right="0.70866141732283472" top="0.74803149606299213" bottom="0.74803149606299213" header="0.31496062992125984" footer="0.31496062992125984"/>
  <pageSetup paperSize="9" orientation="landscape"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249977111117893"/>
  </sheetPr>
  <dimension ref="B2:C6"/>
  <sheetViews>
    <sheetView showGridLines="0" zoomScaleNormal="100" workbookViewId="0">
      <selection activeCell="G6" sqref="G6"/>
    </sheetView>
  </sheetViews>
  <sheetFormatPr baseColWidth="10" defaultRowHeight="15"/>
  <cols>
    <col min="1" max="1" width="2.5703125" customWidth="1"/>
    <col min="2" max="2" width="10.28515625" customWidth="1"/>
    <col min="3" max="3" width="55.7109375" customWidth="1"/>
    <col min="4" max="4" width="4.140625" customWidth="1"/>
  </cols>
  <sheetData>
    <row r="2" spans="2:3" ht="24.75" customHeight="1">
      <c r="B2" s="496" t="s">
        <v>552</v>
      </c>
      <c r="C2" s="496"/>
    </row>
    <row r="3" spans="2:3" ht="56.25">
      <c r="B3" s="40" t="s">
        <v>20</v>
      </c>
      <c r="C3" s="41" t="s">
        <v>306</v>
      </c>
    </row>
    <row r="4" spans="2:3" ht="67.5">
      <c r="B4" s="40" t="s">
        <v>4</v>
      </c>
      <c r="C4" s="41" t="s">
        <v>141</v>
      </c>
    </row>
    <row r="5" spans="2:3" ht="90">
      <c r="B5" s="40" t="s">
        <v>22</v>
      </c>
      <c r="C5" s="41" t="s">
        <v>49</v>
      </c>
    </row>
    <row r="6" spans="2:3" ht="45.75" customHeight="1">
      <c r="B6" s="40" t="s">
        <v>21</v>
      </c>
      <c r="C6" s="41" t="s">
        <v>50</v>
      </c>
    </row>
  </sheetData>
  <mergeCells count="1">
    <mergeCell ref="B2:C2"/>
  </mergeCells>
  <pageMargins left="0.7" right="0.7" top="0.75" bottom="0.75" header="0.3" footer="0.3"/>
  <pageSetup paperSize="9" scale="8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249977111117893"/>
  </sheetPr>
  <dimension ref="B1:D7"/>
  <sheetViews>
    <sheetView showGridLines="0" zoomScaleNormal="100" workbookViewId="0">
      <selection activeCell="G5" sqref="G5"/>
    </sheetView>
  </sheetViews>
  <sheetFormatPr baseColWidth="10" defaultRowHeight="15"/>
  <cols>
    <col min="1" max="1" width="2.5703125" customWidth="1"/>
    <col min="2" max="2" width="14.140625" customWidth="1"/>
    <col min="3" max="3" width="15.85546875" customWidth="1"/>
    <col min="4" max="4" width="49.140625" customWidth="1"/>
  </cols>
  <sheetData>
    <row r="1" spans="2:4" ht="9" customHeight="1"/>
    <row r="2" spans="2:4" ht="30" customHeight="1">
      <c r="B2" s="504" t="s">
        <v>551</v>
      </c>
      <c r="C2" s="505"/>
      <c r="D2" s="506"/>
    </row>
    <row r="3" spans="2:4" ht="28.5" customHeight="1">
      <c r="B3" s="210" t="s">
        <v>476</v>
      </c>
      <c r="C3" s="208" t="s">
        <v>477</v>
      </c>
      <c r="D3" s="214" t="s">
        <v>478</v>
      </c>
    </row>
    <row r="4" spans="2:4" ht="101.25">
      <c r="B4" s="47" t="s">
        <v>341</v>
      </c>
      <c r="C4" s="19" t="s">
        <v>479</v>
      </c>
      <c r="D4" s="41" t="s">
        <v>195</v>
      </c>
    </row>
    <row r="5" spans="2:4" ht="78.75">
      <c r="B5" s="46" t="s">
        <v>340</v>
      </c>
      <c r="C5" s="19" t="s">
        <v>479</v>
      </c>
      <c r="D5" s="41" t="s">
        <v>196</v>
      </c>
    </row>
    <row r="6" spans="2:4" ht="56.25">
      <c r="B6" s="53" t="s">
        <v>339</v>
      </c>
      <c r="C6" s="19" t="s">
        <v>480</v>
      </c>
      <c r="D6" s="61" t="s">
        <v>194</v>
      </c>
    </row>
    <row r="7" spans="2:4" ht="78.75">
      <c r="B7" s="42" t="s">
        <v>338</v>
      </c>
      <c r="C7" s="162" t="s">
        <v>21</v>
      </c>
      <c r="D7" s="61" t="s">
        <v>197</v>
      </c>
    </row>
  </sheetData>
  <mergeCells count="1">
    <mergeCell ref="B2:D2"/>
  </mergeCells>
  <pageMargins left="0.7" right="0.7" top="0.75" bottom="0.75" header="0.3" footer="0.3"/>
  <pageSetup paperSize="9" scale="8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249977111117893"/>
  </sheetPr>
  <dimension ref="B2:C19"/>
  <sheetViews>
    <sheetView showGridLines="0" topLeftCell="A8" zoomScaleNormal="100" workbookViewId="0">
      <selection activeCell="C12" sqref="C12"/>
    </sheetView>
  </sheetViews>
  <sheetFormatPr baseColWidth="10" defaultColWidth="11.42578125" defaultRowHeight="15"/>
  <cols>
    <col min="1" max="1" width="2.5703125" customWidth="1"/>
    <col min="2" max="2" width="15.5703125" customWidth="1"/>
    <col min="3" max="3" width="50.140625" customWidth="1"/>
    <col min="4" max="4" width="7.140625" customWidth="1"/>
    <col min="5" max="5" width="5.5703125" customWidth="1"/>
    <col min="6" max="7" width="13.140625" customWidth="1"/>
    <col min="11" max="11" width="11.42578125" customWidth="1"/>
  </cols>
  <sheetData>
    <row r="2" spans="2:3" ht="22.5" customHeight="1">
      <c r="B2" s="496" t="s">
        <v>550</v>
      </c>
      <c r="C2" s="496"/>
    </row>
    <row r="3" spans="2:3" ht="34.5" customHeight="1">
      <c r="B3" s="166" t="s">
        <v>354</v>
      </c>
      <c r="C3" s="45" t="s">
        <v>481</v>
      </c>
    </row>
    <row r="4" spans="2:3" ht="34.5" customHeight="1">
      <c r="B4" s="166" t="s">
        <v>355</v>
      </c>
      <c r="C4" s="45" t="s">
        <v>362</v>
      </c>
    </row>
    <row r="5" spans="2:3" ht="34.5" customHeight="1">
      <c r="B5" s="166" t="s">
        <v>60</v>
      </c>
      <c r="C5" s="45" t="s">
        <v>363</v>
      </c>
    </row>
    <row r="6" spans="2:3" ht="34.5" customHeight="1">
      <c r="B6" s="166" t="s">
        <v>59</v>
      </c>
      <c r="C6" s="45" t="s">
        <v>361</v>
      </c>
    </row>
    <row r="7" spans="2:3" ht="34.5" customHeight="1">
      <c r="B7" s="166" t="s">
        <v>356</v>
      </c>
      <c r="C7" s="45" t="s">
        <v>364</v>
      </c>
    </row>
    <row r="8" spans="2:3" ht="34.5" customHeight="1">
      <c r="B8" s="166" t="s">
        <v>357</v>
      </c>
      <c r="C8" s="45" t="s">
        <v>365</v>
      </c>
    </row>
    <row r="10" spans="2:3" ht="26.25" customHeight="1">
      <c r="B10" s="496" t="s">
        <v>549</v>
      </c>
      <c r="C10" s="496"/>
    </row>
    <row r="11" spans="2:3" ht="31.5" customHeight="1">
      <c r="B11" s="139" t="s">
        <v>482</v>
      </c>
      <c r="C11" s="140" t="s">
        <v>193</v>
      </c>
    </row>
    <row r="12" spans="2:3" ht="33.75">
      <c r="B12" s="139" t="s">
        <v>483</v>
      </c>
      <c r="C12" s="140" t="s">
        <v>312</v>
      </c>
    </row>
    <row r="13" spans="2:3" ht="39" customHeight="1">
      <c r="B13" s="139" t="s">
        <v>484</v>
      </c>
      <c r="C13" s="140" t="s">
        <v>155</v>
      </c>
    </row>
    <row r="14" spans="2:3" ht="33.75">
      <c r="B14" s="139" t="s">
        <v>62</v>
      </c>
      <c r="C14" s="140" t="s">
        <v>313</v>
      </c>
    </row>
    <row r="16" spans="2:3" ht="22.5" customHeight="1">
      <c r="B16" s="496" t="s">
        <v>548</v>
      </c>
      <c r="C16" s="496"/>
    </row>
    <row r="17" spans="2:3" ht="24" customHeight="1">
      <c r="B17" s="40" t="s">
        <v>15</v>
      </c>
      <c r="C17" s="41" t="s">
        <v>142</v>
      </c>
    </row>
    <row r="18" spans="2:3" ht="24" customHeight="1">
      <c r="B18" s="40" t="s">
        <v>16</v>
      </c>
      <c r="C18" s="41" t="s">
        <v>143</v>
      </c>
    </row>
    <row r="19" spans="2:3" ht="24" customHeight="1">
      <c r="B19" s="40" t="s">
        <v>17</v>
      </c>
      <c r="C19" s="69" t="s">
        <v>144</v>
      </c>
    </row>
  </sheetData>
  <mergeCells count="3">
    <mergeCell ref="B2:C2"/>
    <mergeCell ref="B10:C10"/>
    <mergeCell ref="B16:C16"/>
  </mergeCells>
  <pageMargins left="0.7" right="0.7" top="0.75" bottom="0.75" header="0.3" footer="0.3"/>
  <pageSetup paperSize="9" scale="5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249977111117893"/>
  </sheetPr>
  <dimension ref="B2:D26"/>
  <sheetViews>
    <sheetView showGridLines="0" workbookViewId="0">
      <selection activeCell="F18" sqref="F18"/>
    </sheetView>
  </sheetViews>
  <sheetFormatPr baseColWidth="10" defaultRowHeight="15"/>
  <cols>
    <col min="1" max="1" width="2.85546875" customWidth="1"/>
    <col min="2" max="2" width="41.5703125" customWidth="1"/>
    <col min="3" max="3" width="2.140625" customWidth="1"/>
    <col min="4" max="4" width="60.140625" customWidth="1"/>
  </cols>
  <sheetData>
    <row r="2" spans="2:4" ht="22.5" customHeight="1">
      <c r="B2" s="530" t="s">
        <v>547</v>
      </c>
      <c r="C2" s="531"/>
      <c r="D2" s="532"/>
    </row>
    <row r="3" spans="2:4" ht="7.5" customHeight="1"/>
    <row r="4" spans="2:4" ht="26.25" customHeight="1">
      <c r="B4" s="217" t="s">
        <v>450</v>
      </c>
      <c r="C4" s="216"/>
      <c r="D4" s="217" t="s">
        <v>451</v>
      </c>
    </row>
    <row r="5" spans="2:4" ht="146.25">
      <c r="B5" s="41" t="s">
        <v>457</v>
      </c>
      <c r="C5" s="216"/>
      <c r="D5" s="41" t="s">
        <v>458</v>
      </c>
    </row>
    <row r="6" spans="2:4" ht="11.25" customHeight="1"/>
    <row r="7" spans="2:4" ht="19.5" customHeight="1">
      <c r="B7" s="217" t="s">
        <v>452</v>
      </c>
      <c r="C7" s="216"/>
      <c r="D7" s="217" t="s">
        <v>453</v>
      </c>
    </row>
    <row r="8" spans="2:4" ht="112.5">
      <c r="B8" s="41" t="s">
        <v>459</v>
      </c>
      <c r="C8" s="216"/>
      <c r="D8" s="41" t="s">
        <v>460</v>
      </c>
    </row>
    <row r="9" spans="2:4" ht="11.25" customHeight="1">
      <c r="B9" s="216"/>
      <c r="C9" s="216"/>
      <c r="D9" s="216"/>
    </row>
    <row r="10" spans="2:4" ht="26.25" customHeight="1">
      <c r="B10" s="217" t="s">
        <v>454</v>
      </c>
      <c r="C10" s="216"/>
      <c r="D10" s="217" t="s">
        <v>455</v>
      </c>
    </row>
    <row r="11" spans="2:4" ht="45">
      <c r="B11" s="41" t="s">
        <v>461</v>
      </c>
      <c r="C11" s="216"/>
      <c r="D11" s="41" t="s">
        <v>462</v>
      </c>
    </row>
    <row r="12" spans="2:4" ht="11.25" customHeight="1">
      <c r="B12" s="195"/>
      <c r="C12" s="216"/>
      <c r="D12" s="216"/>
    </row>
    <row r="13" spans="2:4" ht="26.25" customHeight="1">
      <c r="B13" s="217" t="s">
        <v>456</v>
      </c>
      <c r="C13" s="216"/>
      <c r="D13" s="216"/>
    </row>
    <row r="14" spans="2:4" ht="45">
      <c r="B14" s="41" t="s">
        <v>463</v>
      </c>
      <c r="C14" s="216"/>
      <c r="D14" s="216"/>
    </row>
    <row r="18" ht="20.25" customHeight="1"/>
    <row r="19" ht="20.25" customHeight="1"/>
    <row r="20" ht="20.25" customHeight="1"/>
    <row r="21" ht="20.25" customHeight="1"/>
    <row r="24" ht="19.5" customHeight="1"/>
    <row r="26" ht="21.75" customHeight="1"/>
  </sheetData>
  <mergeCells count="1">
    <mergeCell ref="B2:D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B2:B5"/>
  <sheetViews>
    <sheetView workbookViewId="0">
      <selection activeCell="F18" sqref="F18"/>
    </sheetView>
  </sheetViews>
  <sheetFormatPr baseColWidth="10" defaultRowHeight="15"/>
  <cols>
    <col min="1" max="1" width="3.85546875" customWidth="1"/>
    <col min="2" max="2" width="72.85546875" customWidth="1"/>
  </cols>
  <sheetData>
    <row r="2" spans="2:2" ht="31.5" customHeight="1">
      <c r="B2" s="218" t="s">
        <v>546</v>
      </c>
    </row>
    <row r="3" spans="2:2" ht="42.75" customHeight="1">
      <c r="B3" s="41" t="s">
        <v>616</v>
      </c>
    </row>
    <row r="4" spans="2:2" ht="27" customHeight="1">
      <c r="B4" s="41" t="s">
        <v>535</v>
      </c>
    </row>
    <row r="5" spans="2:2" ht="35.25" customHeight="1">
      <c r="B5" s="41" t="s">
        <v>536</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sheetPr>
  <dimension ref="B2:G10"/>
  <sheetViews>
    <sheetView showGridLines="0" workbookViewId="0">
      <selection activeCell="B5" sqref="B5"/>
    </sheetView>
  </sheetViews>
  <sheetFormatPr baseColWidth="10" defaultRowHeight="15"/>
  <cols>
    <col min="1" max="1" width="3" customWidth="1"/>
    <col min="2" max="2" width="23.42578125" customWidth="1"/>
    <col min="3" max="6" width="14.28515625" customWidth="1"/>
  </cols>
  <sheetData>
    <row r="2" spans="2:7" ht="25.5" customHeight="1">
      <c r="B2" s="533" t="s">
        <v>676</v>
      </c>
      <c r="C2" s="534"/>
      <c r="D2" s="534"/>
      <c r="E2" s="534"/>
      <c r="F2" s="535"/>
      <c r="G2" s="285"/>
    </row>
    <row r="3" spans="2:7" ht="7.5" customHeight="1"/>
    <row r="4" spans="2:7" ht="40.5" customHeight="1">
      <c r="B4" s="228" t="s">
        <v>486</v>
      </c>
      <c r="C4" s="228" t="s">
        <v>487</v>
      </c>
      <c r="D4" s="228" t="s">
        <v>488</v>
      </c>
      <c r="E4" s="228" t="s">
        <v>489</v>
      </c>
      <c r="F4" s="228" t="s">
        <v>490</v>
      </c>
    </row>
    <row r="5" spans="2:7" ht="82.5" customHeight="1">
      <c r="B5" s="140" t="s">
        <v>485</v>
      </c>
      <c r="C5" s="283" t="s">
        <v>385</v>
      </c>
      <c r="D5" s="283" t="s">
        <v>385</v>
      </c>
      <c r="E5" s="283" t="s">
        <v>385</v>
      </c>
      <c r="F5" s="283" t="s">
        <v>385</v>
      </c>
    </row>
    <row r="6" spans="2:7" ht="31.5" customHeight="1">
      <c r="B6" s="427" t="s">
        <v>618</v>
      </c>
      <c r="C6" s="427"/>
      <c r="D6" s="427"/>
      <c r="E6" s="427"/>
      <c r="F6" s="427"/>
    </row>
    <row r="7" spans="2:7" ht="30.75" customHeight="1">
      <c r="B7" s="539" t="s">
        <v>493</v>
      </c>
      <c r="C7" s="540"/>
      <c r="D7" s="540"/>
      <c r="E7" s="540"/>
      <c r="F7" s="541"/>
    </row>
    <row r="8" spans="2:7" ht="20.25" customHeight="1">
      <c r="B8" s="536" t="s">
        <v>617</v>
      </c>
      <c r="C8" s="537"/>
      <c r="D8" s="537"/>
      <c r="E8" s="537"/>
      <c r="F8" s="538"/>
    </row>
    <row r="10" spans="2:7">
      <c r="B10" s="227"/>
    </row>
  </sheetData>
  <mergeCells count="4">
    <mergeCell ref="B2:F2"/>
    <mergeCell ref="B6:F6"/>
    <mergeCell ref="B8:F8"/>
    <mergeCell ref="B7:F7"/>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sheetPr>
  <dimension ref="B1:E10"/>
  <sheetViews>
    <sheetView workbookViewId="0">
      <selection activeCell="F7" sqref="F7"/>
    </sheetView>
  </sheetViews>
  <sheetFormatPr baseColWidth="10" defaultRowHeight="15"/>
  <cols>
    <col min="1" max="1" width="3.5703125" customWidth="1"/>
    <col min="2" max="2" width="6.140625" style="58" customWidth="1"/>
    <col min="3" max="3" width="15.5703125" customWidth="1"/>
    <col min="4" max="4" width="49" customWidth="1"/>
    <col min="6" max="6" width="11.85546875" bestFit="1" customWidth="1"/>
  </cols>
  <sheetData>
    <row r="1" spans="2:5">
      <c r="C1" s="186"/>
      <c r="D1" s="186"/>
      <c r="E1" s="186"/>
    </row>
    <row r="2" spans="2:5" ht="22.5" customHeight="1">
      <c r="B2" s="490" t="s">
        <v>620</v>
      </c>
      <c r="C2" s="491"/>
      <c r="D2" s="492"/>
    </row>
    <row r="3" spans="2:5" ht="30" customHeight="1">
      <c r="B3" s="203" t="s">
        <v>247</v>
      </c>
      <c r="C3" s="215" t="s">
        <v>402</v>
      </c>
      <c r="D3" s="205" t="s">
        <v>400</v>
      </c>
    </row>
    <row r="4" spans="2:5" ht="39" customHeight="1">
      <c r="B4" s="40">
        <v>1</v>
      </c>
      <c r="C4" s="69" t="s">
        <v>406</v>
      </c>
      <c r="D4" s="41" t="s">
        <v>393</v>
      </c>
    </row>
    <row r="5" spans="2:5" ht="40.5" customHeight="1">
      <c r="B5" s="40">
        <v>2</v>
      </c>
      <c r="C5" s="69" t="s">
        <v>407</v>
      </c>
      <c r="D5" s="41" t="s">
        <v>394</v>
      </c>
    </row>
    <row r="6" spans="2:5" ht="42" customHeight="1">
      <c r="B6" s="40">
        <v>3</v>
      </c>
      <c r="C6" s="41" t="s">
        <v>408</v>
      </c>
      <c r="D6" s="41" t="s">
        <v>395</v>
      </c>
    </row>
    <row r="7" spans="2:5" ht="78.75">
      <c r="B7" s="40">
        <v>4</v>
      </c>
      <c r="C7" s="69" t="s">
        <v>409</v>
      </c>
      <c r="D7" s="41" t="s">
        <v>401</v>
      </c>
    </row>
    <row r="8" spans="2:5" ht="35.25" customHeight="1">
      <c r="B8" s="40">
        <v>5</v>
      </c>
      <c r="C8" s="69" t="s">
        <v>410</v>
      </c>
      <c r="D8" s="41" t="s">
        <v>396</v>
      </c>
    </row>
    <row r="9" spans="2:5" ht="39.75" customHeight="1">
      <c r="B9" s="40">
        <v>6</v>
      </c>
      <c r="C9" s="41" t="s">
        <v>411</v>
      </c>
      <c r="D9" s="41" t="s">
        <v>397</v>
      </c>
    </row>
    <row r="10" spans="2:5" ht="30.75" customHeight="1">
      <c r="B10" s="40">
        <v>7</v>
      </c>
      <c r="C10" s="41" t="s">
        <v>412</v>
      </c>
      <c r="D10" s="41" t="s">
        <v>398</v>
      </c>
    </row>
  </sheetData>
  <mergeCells count="1">
    <mergeCell ref="B2:D2"/>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249977111117893"/>
  </sheetPr>
  <dimension ref="B2:H10"/>
  <sheetViews>
    <sheetView showGridLines="0" tabSelected="1" workbookViewId="0">
      <selection activeCell="J4" sqref="J4"/>
    </sheetView>
  </sheetViews>
  <sheetFormatPr baseColWidth="10" defaultRowHeight="15"/>
  <cols>
    <col min="1" max="1" width="7.7109375" customWidth="1"/>
    <col min="2" max="2" width="6.42578125" customWidth="1"/>
    <col min="3" max="3" width="15.7109375" customWidth="1"/>
    <col min="4" max="4" width="8.5703125" customWidth="1"/>
    <col min="5" max="8" width="15.7109375" customWidth="1"/>
    <col min="12" max="12" width="11.42578125" customWidth="1"/>
  </cols>
  <sheetData>
    <row r="2" spans="2:8" ht="31.5" customHeight="1">
      <c r="B2" s="504" t="s">
        <v>619</v>
      </c>
      <c r="C2" s="505"/>
      <c r="D2" s="505"/>
      <c r="E2" s="505"/>
      <c r="F2" s="505"/>
      <c r="G2" s="505"/>
      <c r="H2" s="506"/>
    </row>
    <row r="3" spans="2:8" ht="30" customHeight="1">
      <c r="B3" s="270"/>
      <c r="C3" s="159"/>
      <c r="D3" s="273"/>
      <c r="E3" s="542" t="s">
        <v>2</v>
      </c>
      <c r="F3" s="543"/>
      <c r="G3" s="543"/>
      <c r="H3" s="543"/>
    </row>
    <row r="4" spans="2:8" ht="30" customHeight="1">
      <c r="B4" s="270"/>
      <c r="C4" s="159"/>
      <c r="D4" s="273"/>
      <c r="E4" s="170" t="s">
        <v>317</v>
      </c>
      <c r="F4" s="171" t="s">
        <v>316</v>
      </c>
      <c r="G4" s="171" t="s">
        <v>315</v>
      </c>
      <c r="H4" s="171" t="s">
        <v>325</v>
      </c>
    </row>
    <row r="5" spans="2:8" ht="30" customHeight="1">
      <c r="B5" s="274"/>
      <c r="C5" s="275"/>
      <c r="D5" s="276"/>
      <c r="E5" s="170">
        <v>4</v>
      </c>
      <c r="F5" s="171">
        <v>6</v>
      </c>
      <c r="G5" s="171">
        <v>8</v>
      </c>
      <c r="H5" s="171">
        <v>10</v>
      </c>
    </row>
    <row r="6" spans="2:8" ht="37.5" customHeight="1">
      <c r="B6" s="511" t="s">
        <v>0</v>
      </c>
      <c r="C6" s="175" t="s">
        <v>324</v>
      </c>
      <c r="D6" s="176">
        <v>10</v>
      </c>
      <c r="E6" s="172" t="s">
        <v>346</v>
      </c>
      <c r="F6" s="179" t="s">
        <v>349</v>
      </c>
      <c r="G6" s="173" t="s">
        <v>352</v>
      </c>
      <c r="H6" s="173" t="s">
        <v>353</v>
      </c>
    </row>
    <row r="7" spans="2:8" ht="37.5" customHeight="1">
      <c r="B7" s="512"/>
      <c r="C7" s="177" t="s">
        <v>323</v>
      </c>
      <c r="D7" s="171">
        <v>8</v>
      </c>
      <c r="E7" s="172" t="s">
        <v>347</v>
      </c>
      <c r="F7" s="179" t="s">
        <v>350</v>
      </c>
      <c r="G7" s="179" t="s">
        <v>351</v>
      </c>
      <c r="H7" s="173" t="s">
        <v>352</v>
      </c>
    </row>
    <row r="8" spans="2:8" ht="37.5" customHeight="1">
      <c r="B8" s="512"/>
      <c r="C8" s="177" t="s">
        <v>322</v>
      </c>
      <c r="D8" s="171">
        <v>6</v>
      </c>
      <c r="E8" s="174" t="s">
        <v>344</v>
      </c>
      <c r="F8" s="172" t="s">
        <v>348</v>
      </c>
      <c r="G8" s="179" t="s">
        <v>350</v>
      </c>
      <c r="H8" s="179" t="s">
        <v>349</v>
      </c>
    </row>
    <row r="9" spans="2:8" ht="37.5" customHeight="1">
      <c r="B9" s="512"/>
      <c r="C9" s="177" t="s">
        <v>321</v>
      </c>
      <c r="D9" s="171">
        <v>4</v>
      </c>
      <c r="E9" s="174" t="s">
        <v>345</v>
      </c>
      <c r="F9" s="174" t="s">
        <v>344</v>
      </c>
      <c r="G9" s="172" t="s">
        <v>347</v>
      </c>
      <c r="H9" s="172" t="s">
        <v>346</v>
      </c>
    </row>
    <row r="10" spans="2:8">
      <c r="B10" s="178"/>
    </row>
  </sheetData>
  <mergeCells count="3">
    <mergeCell ref="B2:H2"/>
    <mergeCell ref="E3:H3"/>
    <mergeCell ref="B6:B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11</vt:i4>
      </vt:variant>
    </vt:vector>
  </HeadingPairs>
  <TitlesOfParts>
    <vt:vector size="42" baseType="lpstr">
      <vt:lpstr>DATOS</vt:lpstr>
      <vt:lpstr>R1.EP</vt:lpstr>
      <vt:lpstr>R1.1</vt:lpstr>
      <vt:lpstr>R2.Anal_Contexto</vt:lpstr>
      <vt:lpstr>R3.Ident_Analis_Valor</vt:lpstr>
      <vt:lpstr>R3.Trat_Seg_Rev</vt:lpstr>
      <vt:lpstr>R4</vt:lpstr>
      <vt:lpstr>R5</vt:lpstr>
      <vt:lpstr>R7</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17-18-19</vt:lpstr>
      <vt:lpstr>20</vt:lpstr>
      <vt:lpstr>21</vt:lpstr>
      <vt:lpstr>22</vt:lpstr>
      <vt:lpstr>23</vt:lpstr>
      <vt:lpstr>24</vt:lpstr>
      <vt:lpstr>ADMISIBLE</vt:lpstr>
      <vt:lpstr>CORRUPCIÓN</vt:lpstr>
      <vt:lpstr>CRITICO</vt:lpstr>
      <vt:lpstr>FUENTE_RIESGO</vt:lpstr>
      <vt:lpstr>IMPACTO</vt:lpstr>
      <vt:lpstr>IMPORTANTE</vt:lpstr>
      <vt:lpstr>MODERADO</vt:lpstr>
      <vt:lpstr>PROBABILIDAD</vt:lpstr>
      <vt:lpstr>PROYECTOS</vt:lpstr>
      <vt:lpstr>TIPO_CONTROL</vt:lpstr>
      <vt:lpstr>TIPO_RIESGO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jhuaman</dc:creator>
  <cp:lastModifiedBy>ACER</cp:lastModifiedBy>
  <cp:lastPrinted>2019-10-23T15:57:25Z</cp:lastPrinted>
  <dcterms:created xsi:type="dcterms:W3CDTF">2017-02-07T14:54:52Z</dcterms:created>
  <dcterms:modified xsi:type="dcterms:W3CDTF">2022-08-18T03:39:08Z</dcterms:modified>
</cp:coreProperties>
</file>